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indic\Desktop\Priloge\"/>
    </mc:Choice>
  </mc:AlternateContent>
  <bookViews>
    <workbookView xWindow="-120" yWindow="-120" windowWidth="29040" windowHeight="17640" tabRatio="685" activeTab="8"/>
  </bookViews>
  <sheets>
    <sheet name="Bolnišnice" sheetId="5" r:id="rId1"/>
    <sheet name="ZD" sheetId="1" r:id="rId2"/>
    <sheet name="Lekarne" sheetId="6" r:id="rId3"/>
    <sheet name="DSO" sheetId="12" r:id="rId4"/>
    <sheet name="Osebna asistenca" sheetId="9" r:id="rId5"/>
    <sheet name="Varna hiša" sheetId="10" r:id="rId6"/>
    <sheet name="Pomoč na domu" sheetId="11" r:id="rId7"/>
    <sheet name="Koncesionarji" sheetId="13" r:id="rId8"/>
    <sheet name="SKUPAJ" sheetId="8" r:id="rId9"/>
  </sheets>
  <definedNames>
    <definedName name="_Hlk35417629" localSheetId="4">'Osebna asistenca'!#REF!</definedName>
  </definedNames>
  <calcPr calcId="179017"/>
</workbook>
</file>

<file path=xl/calcChain.xml><?xml version="1.0" encoding="utf-8"?>
<calcChain xmlns="http://schemas.openxmlformats.org/spreadsheetml/2006/main">
  <c r="B42" i="8" l="1"/>
  <c r="C42" i="8"/>
  <c r="D42" i="8"/>
  <c r="E42" i="8"/>
  <c r="F42" i="8"/>
  <c r="G42" i="8"/>
  <c r="G49" i="8" s="1"/>
  <c r="H42" i="8"/>
  <c r="I42" i="8"/>
  <c r="I49" i="8" s="1"/>
  <c r="J42" i="8"/>
  <c r="B43" i="8"/>
  <c r="C43" i="8"/>
  <c r="D43" i="8"/>
  <c r="E43" i="8"/>
  <c r="F43" i="8"/>
  <c r="F49" i="8" s="1"/>
  <c r="G43" i="8"/>
  <c r="H43" i="8"/>
  <c r="I43" i="8"/>
  <c r="J43" i="8"/>
  <c r="B44" i="8"/>
  <c r="C44" i="8"/>
  <c r="D44" i="8"/>
  <c r="E44" i="8"/>
  <c r="E49" i="8" s="1"/>
  <c r="F44" i="8"/>
  <c r="G44" i="8"/>
  <c r="H44" i="8"/>
  <c r="I44" i="8"/>
  <c r="J44" i="8"/>
  <c r="B45" i="8"/>
  <c r="C45" i="8"/>
  <c r="D45" i="8"/>
  <c r="D49" i="8" s="1"/>
  <c r="E45" i="8"/>
  <c r="F45" i="8"/>
  <c r="G45" i="8"/>
  <c r="H45" i="8"/>
  <c r="I45" i="8"/>
  <c r="J45" i="8"/>
  <c r="B46" i="8"/>
  <c r="C46" i="8"/>
  <c r="D46" i="8"/>
  <c r="E46" i="8"/>
  <c r="F46" i="8"/>
  <c r="G46" i="8"/>
  <c r="H46" i="8"/>
  <c r="I46" i="8"/>
  <c r="J46" i="8"/>
  <c r="B47" i="8"/>
  <c r="C47" i="8"/>
  <c r="C49" i="8" s="1"/>
  <c r="D47" i="8"/>
  <c r="E47" i="8"/>
  <c r="F47" i="8"/>
  <c r="G47" i="8"/>
  <c r="H47" i="8"/>
  <c r="I47" i="8"/>
  <c r="J47" i="8"/>
  <c r="B48" i="8"/>
  <c r="C48" i="8"/>
  <c r="D48" i="8"/>
  <c r="E48" i="8"/>
  <c r="F48" i="8"/>
  <c r="G48" i="8"/>
  <c r="H48" i="8"/>
  <c r="I48" i="8"/>
  <c r="J48" i="8"/>
  <c r="C41" i="8"/>
  <c r="D41" i="8"/>
  <c r="E41" i="8"/>
  <c r="F41" i="8"/>
  <c r="G41" i="8"/>
  <c r="H41" i="8"/>
  <c r="I41" i="8"/>
  <c r="J41" i="8"/>
  <c r="J49" i="8" s="1"/>
  <c r="B41" i="8"/>
  <c r="B49" i="8"/>
  <c r="J35" i="8"/>
  <c r="J36" i="8"/>
  <c r="I35" i="8"/>
  <c r="I36" i="8" s="1"/>
  <c r="H35" i="8"/>
  <c r="H36" i="8" s="1"/>
  <c r="G35" i="8"/>
  <c r="G36" i="8" s="1"/>
  <c r="F35" i="8"/>
  <c r="F36" i="8" s="1"/>
  <c r="E35" i="8"/>
  <c r="E36" i="8"/>
  <c r="D35" i="8"/>
  <c r="D36" i="8" s="1"/>
  <c r="C35" i="8"/>
  <c r="C36" i="8"/>
  <c r="B35" i="8"/>
  <c r="B36" i="8" s="1"/>
  <c r="J22" i="8"/>
  <c r="I22" i="8"/>
  <c r="H22" i="8"/>
  <c r="G22" i="8"/>
  <c r="G25" i="13"/>
  <c r="F22" i="8"/>
  <c r="E22" i="8"/>
  <c r="D22" i="8"/>
  <c r="C22" i="8"/>
  <c r="B22" i="8"/>
  <c r="J10" i="8"/>
  <c r="I10" i="8"/>
  <c r="H10" i="8"/>
  <c r="G10" i="8"/>
  <c r="F10" i="8"/>
  <c r="E10" i="8"/>
  <c r="D10" i="8"/>
  <c r="C10" i="8"/>
  <c r="B10" i="8"/>
  <c r="J8" i="13"/>
  <c r="I8" i="13"/>
  <c r="B8" i="13"/>
  <c r="J7" i="13"/>
  <c r="C7" i="13"/>
  <c r="B7" i="13"/>
  <c r="I7" i="13"/>
  <c r="H8" i="13"/>
  <c r="G7" i="13"/>
  <c r="F7" i="13"/>
  <c r="E8" i="13"/>
  <c r="D5" i="13"/>
  <c r="C5" i="13"/>
  <c r="J5" i="13"/>
  <c r="I5" i="13"/>
  <c r="G5" i="13"/>
  <c r="F5" i="13"/>
  <c r="E5" i="13"/>
  <c r="B5" i="13"/>
  <c r="H49" i="8" l="1"/>
  <c r="H5" i="13"/>
  <c r="D7" i="13"/>
  <c r="E7" i="13"/>
  <c r="D8" i="13"/>
  <c r="F8" i="13"/>
  <c r="H7" i="13"/>
  <c r="G8" i="13"/>
  <c r="C8" i="13"/>
  <c r="D5" i="11"/>
  <c r="E5" i="11"/>
  <c r="F5" i="11"/>
  <c r="G5" i="11"/>
  <c r="H5" i="11"/>
  <c r="I5" i="11"/>
  <c r="J5" i="11"/>
  <c r="B5" i="11"/>
  <c r="C5" i="11"/>
  <c r="D13" i="10"/>
  <c r="E13" i="10"/>
  <c r="F13" i="10"/>
  <c r="G13" i="10"/>
  <c r="H13" i="10"/>
  <c r="I13" i="10"/>
  <c r="J13" i="10"/>
  <c r="B13" i="10"/>
  <c r="C13" i="10"/>
  <c r="B4" i="9"/>
  <c r="D4" i="9"/>
  <c r="E4" i="9"/>
  <c r="F4" i="9"/>
  <c r="G4" i="9"/>
  <c r="H4" i="9"/>
  <c r="I4" i="9"/>
  <c r="J4" i="9"/>
  <c r="C4" i="9"/>
  <c r="D4" i="12"/>
  <c r="E4" i="12"/>
  <c r="F4" i="12"/>
  <c r="G4" i="12"/>
  <c r="H4" i="12"/>
  <c r="I4" i="12"/>
  <c r="J4" i="12"/>
  <c r="C4" i="12"/>
  <c r="C4" i="6"/>
  <c r="D4" i="6"/>
  <c r="E4" i="6"/>
  <c r="F4" i="6"/>
  <c r="G4" i="6"/>
  <c r="H4" i="6"/>
  <c r="I4" i="6"/>
  <c r="J4" i="6"/>
  <c r="B4" i="6"/>
  <c r="J21" i="8" l="1"/>
  <c r="I21" i="8"/>
  <c r="H21" i="8"/>
  <c r="G21" i="8"/>
  <c r="F21" i="8"/>
  <c r="E21" i="8"/>
  <c r="D21" i="8"/>
  <c r="C21" i="8"/>
  <c r="B21" i="8"/>
  <c r="J20" i="8"/>
  <c r="I20" i="8"/>
  <c r="H20" i="8"/>
  <c r="G20" i="8"/>
  <c r="F20" i="8"/>
  <c r="E20" i="8"/>
  <c r="D20" i="8"/>
  <c r="C20" i="8"/>
  <c r="B20" i="8"/>
  <c r="J19" i="8"/>
  <c r="I19" i="8"/>
  <c r="H19" i="8"/>
  <c r="G19" i="8"/>
  <c r="F19" i="8"/>
  <c r="E19" i="8"/>
  <c r="D19" i="8"/>
  <c r="C19" i="8"/>
  <c r="B19" i="8"/>
  <c r="J18" i="8"/>
  <c r="I18" i="8"/>
  <c r="H18" i="8"/>
  <c r="G18" i="8"/>
  <c r="F18" i="8"/>
  <c r="E18" i="8"/>
  <c r="D18" i="8"/>
  <c r="C18" i="8"/>
  <c r="B18" i="8"/>
  <c r="J17" i="8"/>
  <c r="J5" i="8" s="1"/>
  <c r="I17" i="8"/>
  <c r="H17" i="8"/>
  <c r="G17" i="8"/>
  <c r="F17" i="8"/>
  <c r="E17" i="8"/>
  <c r="D17" i="8"/>
  <c r="D5" i="8" s="1"/>
  <c r="C17" i="8"/>
  <c r="C5" i="8" s="1"/>
  <c r="B17" i="8"/>
  <c r="B33" i="8" l="1"/>
  <c r="B8" i="8"/>
  <c r="I34" i="8"/>
  <c r="I9" i="8"/>
  <c r="B34" i="8"/>
  <c r="B9" i="8"/>
  <c r="F31" i="8"/>
  <c r="F6" i="8"/>
  <c r="E32" i="8"/>
  <c r="E7" i="8"/>
  <c r="D33" i="8"/>
  <c r="D8" i="8"/>
  <c r="C34" i="8"/>
  <c r="C9" i="8"/>
  <c r="G31" i="8"/>
  <c r="G6" i="8"/>
  <c r="F32" i="8"/>
  <c r="F7" i="8"/>
  <c r="E33" i="8"/>
  <c r="E8" i="8"/>
  <c r="D34" i="8"/>
  <c r="D9" i="8"/>
  <c r="D31" i="8"/>
  <c r="D6" i="8"/>
  <c r="E31" i="8"/>
  <c r="E6" i="8"/>
  <c r="J34" i="8"/>
  <c r="J9" i="8"/>
  <c r="G32" i="8"/>
  <c r="G7" i="8"/>
  <c r="I31" i="8"/>
  <c r="I6" i="8"/>
  <c r="H32" i="8"/>
  <c r="H7" i="8"/>
  <c r="G33" i="8"/>
  <c r="G8" i="8"/>
  <c r="F34" i="8"/>
  <c r="F9" i="8"/>
  <c r="J33" i="8"/>
  <c r="J8" i="8"/>
  <c r="D32" i="8"/>
  <c r="D7" i="8"/>
  <c r="E34" i="8"/>
  <c r="E9" i="8"/>
  <c r="B31" i="8"/>
  <c r="B6" i="8"/>
  <c r="J31" i="8"/>
  <c r="J6" i="8"/>
  <c r="I32" i="8"/>
  <c r="I7" i="8"/>
  <c r="H33" i="8"/>
  <c r="H8" i="8"/>
  <c r="G34" i="8"/>
  <c r="G9" i="8"/>
  <c r="C32" i="8"/>
  <c r="C7" i="8"/>
  <c r="C33" i="8"/>
  <c r="C8" i="8"/>
  <c r="H31" i="8"/>
  <c r="H6" i="8"/>
  <c r="F33" i="8"/>
  <c r="F8" i="8"/>
  <c r="C31" i="8"/>
  <c r="C6" i="8"/>
  <c r="B32" i="8"/>
  <c r="B7" i="8"/>
  <c r="J32" i="8"/>
  <c r="J7" i="8"/>
  <c r="I33" i="8"/>
  <c r="I8" i="8"/>
  <c r="H34" i="8"/>
  <c r="H9" i="8"/>
  <c r="F30" i="8"/>
  <c r="F5" i="8"/>
  <c r="H30" i="8"/>
  <c r="H5" i="8"/>
  <c r="G30" i="8"/>
  <c r="G5" i="8"/>
  <c r="I30" i="8"/>
  <c r="I5" i="8"/>
  <c r="B30" i="8"/>
  <c r="B5" i="8"/>
  <c r="E30" i="8"/>
  <c r="E5" i="8"/>
  <c r="J30" i="8"/>
  <c r="D30" i="8"/>
  <c r="C30" i="8"/>
  <c r="J6" i="11"/>
  <c r="J8" i="11" s="1"/>
  <c r="I6" i="11"/>
  <c r="I7" i="11" s="1"/>
  <c r="H6" i="11"/>
  <c r="H7" i="11" s="1"/>
  <c r="G6" i="11"/>
  <c r="G7" i="11" s="1"/>
  <c r="F6" i="11"/>
  <c r="F8" i="11" s="1"/>
  <c r="E6" i="11"/>
  <c r="E8" i="11" s="1"/>
  <c r="D6" i="11"/>
  <c r="D8" i="11" s="1"/>
  <c r="C6" i="11"/>
  <c r="C7" i="11" s="1"/>
  <c r="B6" i="11"/>
  <c r="B7" i="11" s="1"/>
  <c r="J14" i="10"/>
  <c r="J16" i="10" s="1"/>
  <c r="I14" i="10"/>
  <c r="I15" i="10" s="1"/>
  <c r="H14" i="10"/>
  <c r="H15" i="10" s="1"/>
  <c r="G14" i="10"/>
  <c r="G15" i="10" s="1"/>
  <c r="F14" i="10"/>
  <c r="F16" i="10" s="1"/>
  <c r="E14" i="10"/>
  <c r="E16" i="10" s="1"/>
  <c r="D14" i="10"/>
  <c r="D16" i="10" s="1"/>
  <c r="C14" i="10"/>
  <c r="C15" i="10" s="1"/>
  <c r="B14" i="10"/>
  <c r="B15" i="10" s="1"/>
  <c r="J5" i="9"/>
  <c r="J7" i="9" s="1"/>
  <c r="I5" i="9"/>
  <c r="I7" i="9" s="1"/>
  <c r="H5" i="9"/>
  <c r="H7" i="9" s="1"/>
  <c r="G5" i="9"/>
  <c r="G6" i="9" s="1"/>
  <c r="F5" i="9"/>
  <c r="F7" i="9" s="1"/>
  <c r="E5" i="9"/>
  <c r="E7" i="9" s="1"/>
  <c r="D5" i="9"/>
  <c r="D7" i="9" s="1"/>
  <c r="C5" i="9"/>
  <c r="C6" i="9" s="1"/>
  <c r="B5" i="9"/>
  <c r="B7" i="9" s="1"/>
  <c r="J5" i="12"/>
  <c r="I5" i="12"/>
  <c r="I7" i="12" s="1"/>
  <c r="H5" i="12"/>
  <c r="G5" i="12"/>
  <c r="F5" i="12"/>
  <c r="F6" i="12" s="1"/>
  <c r="E5" i="12"/>
  <c r="E6" i="12" s="1"/>
  <c r="D5" i="12"/>
  <c r="D7" i="12" s="1"/>
  <c r="C5" i="12"/>
  <c r="C7" i="12" s="1"/>
  <c r="B5" i="12"/>
  <c r="J7" i="12"/>
  <c r="H7" i="12"/>
  <c r="G6" i="12"/>
  <c r="B7" i="12"/>
  <c r="D7" i="11" l="1"/>
  <c r="F7" i="11"/>
  <c r="E7" i="11"/>
  <c r="J7" i="11"/>
  <c r="G8" i="11"/>
  <c r="B8" i="11"/>
  <c r="H8" i="11"/>
  <c r="C8" i="11"/>
  <c r="I8" i="11"/>
  <c r="D15" i="10"/>
  <c r="F15" i="10"/>
  <c r="E15" i="10"/>
  <c r="J15" i="10"/>
  <c r="G16" i="10"/>
  <c r="B16" i="10"/>
  <c r="H16" i="10"/>
  <c r="C16" i="10"/>
  <c r="I16" i="10"/>
  <c r="J6" i="9"/>
  <c r="E6" i="9"/>
  <c r="F6" i="9"/>
  <c r="D6" i="9"/>
  <c r="G7" i="9"/>
  <c r="C7" i="9"/>
  <c r="B6" i="9"/>
  <c r="H6" i="9"/>
  <c r="I6" i="9"/>
  <c r="B6" i="12"/>
  <c r="H6" i="12"/>
  <c r="E7" i="12"/>
  <c r="C6" i="12"/>
  <c r="I6" i="12"/>
  <c r="F7" i="12"/>
  <c r="D6" i="12"/>
  <c r="J6" i="12"/>
  <c r="G7" i="12"/>
  <c r="B70" i="1"/>
  <c r="C70" i="1"/>
  <c r="D70" i="1"/>
  <c r="E70" i="1"/>
  <c r="F70" i="1"/>
  <c r="G70" i="1"/>
  <c r="H70" i="1"/>
  <c r="I70" i="1"/>
  <c r="J70" i="1"/>
  <c r="D69" i="1" l="1"/>
  <c r="D16" i="8"/>
  <c r="B69" i="1"/>
  <c r="B16" i="8"/>
  <c r="I69" i="1"/>
  <c r="I16" i="8"/>
  <c r="J69" i="1"/>
  <c r="J16" i="8"/>
  <c r="H69" i="1"/>
  <c r="H16" i="8"/>
  <c r="E69" i="1"/>
  <c r="E16" i="8"/>
  <c r="C69" i="1"/>
  <c r="C16" i="8"/>
  <c r="G69" i="1"/>
  <c r="G16" i="8"/>
  <c r="F69" i="1"/>
  <c r="F16" i="8"/>
  <c r="C3" i="5"/>
  <c r="I29" i="8" l="1"/>
  <c r="I4" i="8"/>
  <c r="E29" i="8"/>
  <c r="E4" i="8"/>
  <c r="G29" i="8"/>
  <c r="G4" i="8"/>
  <c r="J29" i="8"/>
  <c r="J4" i="8"/>
  <c r="C29" i="8"/>
  <c r="C4" i="8"/>
  <c r="B29" i="8"/>
  <c r="B4" i="8"/>
  <c r="F4" i="8"/>
  <c r="F29" i="8"/>
  <c r="D29" i="8"/>
  <c r="D4" i="8"/>
  <c r="H29" i="8"/>
  <c r="H4" i="8"/>
  <c r="J5" i="6"/>
  <c r="I5" i="6"/>
  <c r="H5" i="6"/>
  <c r="H6" i="6" s="1"/>
  <c r="G5" i="6"/>
  <c r="G6" i="6" s="1"/>
  <c r="F5" i="6"/>
  <c r="F6" i="6" s="1"/>
  <c r="E5" i="6"/>
  <c r="D5" i="6"/>
  <c r="C5" i="6"/>
  <c r="B5" i="6"/>
  <c r="B6" i="6" s="1"/>
  <c r="C6" i="6" l="1"/>
  <c r="D6" i="6"/>
  <c r="E6" i="6"/>
  <c r="I6" i="6"/>
  <c r="J6" i="6"/>
  <c r="J33" i="5"/>
  <c r="I33" i="5"/>
  <c r="H33" i="5"/>
  <c r="G33" i="5"/>
  <c r="F33" i="5"/>
  <c r="E33" i="5"/>
  <c r="D33" i="5"/>
  <c r="C33" i="5"/>
  <c r="B33" i="5"/>
  <c r="E32" i="5" l="1"/>
  <c r="E15" i="8"/>
  <c r="G32" i="5"/>
  <c r="G15" i="8"/>
  <c r="H32" i="5"/>
  <c r="H15" i="8"/>
  <c r="F34" i="5"/>
  <c r="F32" i="5"/>
  <c r="F15" i="8"/>
  <c r="I32" i="5"/>
  <c r="I15" i="8"/>
  <c r="B32" i="5"/>
  <c r="B15" i="8"/>
  <c r="J32" i="5"/>
  <c r="J15" i="8"/>
  <c r="C32" i="5"/>
  <c r="C15" i="8"/>
  <c r="D32" i="5"/>
  <c r="D15" i="8"/>
  <c r="G35" i="5"/>
  <c r="B35" i="5"/>
  <c r="H35" i="5"/>
  <c r="C34" i="5"/>
  <c r="D34" i="5"/>
  <c r="E34" i="5"/>
  <c r="I34" i="5"/>
  <c r="J34" i="5"/>
  <c r="F35" i="5"/>
  <c r="G34" i="5"/>
  <c r="B34" i="5"/>
  <c r="H34" i="5"/>
  <c r="E35" i="5"/>
  <c r="C35" i="5"/>
  <c r="I35" i="5"/>
  <c r="D35" i="5"/>
  <c r="J35" i="5"/>
  <c r="F28" i="8" l="1"/>
  <c r="F3" i="8"/>
  <c r="F11" i="8" s="1"/>
  <c r="F23" i="8"/>
  <c r="J28" i="8"/>
  <c r="J3" i="8"/>
  <c r="J11" i="8" s="1"/>
  <c r="J23" i="8"/>
  <c r="H28" i="8"/>
  <c r="H3" i="8"/>
  <c r="H11" i="8" s="1"/>
  <c r="H23" i="8"/>
  <c r="B28" i="8"/>
  <c r="B3" i="8"/>
  <c r="B11" i="8" s="1"/>
  <c r="B23" i="8"/>
  <c r="G28" i="8"/>
  <c r="G3" i="8"/>
  <c r="G11" i="8" s="1"/>
  <c r="G23" i="8"/>
  <c r="D28" i="8"/>
  <c r="D3" i="8"/>
  <c r="D11" i="8" s="1"/>
  <c r="D23" i="8"/>
  <c r="I28" i="8"/>
  <c r="I3" i="8"/>
  <c r="I11" i="8" s="1"/>
  <c r="I23" i="8"/>
  <c r="E28" i="8"/>
  <c r="E3" i="8"/>
  <c r="E11" i="8" s="1"/>
  <c r="E23" i="8"/>
  <c r="C28" i="8"/>
  <c r="C3" i="8"/>
  <c r="C11" i="8" s="1"/>
  <c r="C23" i="8"/>
  <c r="C71" i="1"/>
  <c r="D71" i="1"/>
  <c r="E71" i="1"/>
  <c r="F71" i="1"/>
  <c r="G71" i="1"/>
  <c r="H71" i="1"/>
  <c r="I71" i="1"/>
  <c r="J71" i="1"/>
  <c r="B71" i="1"/>
  <c r="B72" i="1" l="1"/>
  <c r="C72" i="1"/>
  <c r="D72" i="1"/>
  <c r="E72" i="1"/>
  <c r="F72" i="1"/>
  <c r="G72" i="1"/>
  <c r="H72" i="1"/>
  <c r="I72" i="1"/>
  <c r="J72" i="1"/>
</calcChain>
</file>

<file path=xl/sharedStrings.xml><?xml version="1.0" encoding="utf-8"?>
<sst xmlns="http://schemas.openxmlformats.org/spreadsheetml/2006/main" count="300" uniqueCount="158">
  <si>
    <t>Zaščitna očala</t>
  </si>
  <si>
    <t>UKCLJ</t>
  </si>
  <si>
    <t>UKCMB</t>
  </si>
  <si>
    <t>SBCE</t>
  </si>
  <si>
    <t>SBNM</t>
  </si>
  <si>
    <t>SBMS</t>
  </si>
  <si>
    <t>SB Izola</t>
  </si>
  <si>
    <t>SB Jesenice</t>
  </si>
  <si>
    <t>SBSG</t>
  </si>
  <si>
    <t>SBNG</t>
  </si>
  <si>
    <t>SB Brežice</t>
  </si>
  <si>
    <t>SB Ptuj</t>
  </si>
  <si>
    <t>SB Trbovlje</t>
  </si>
  <si>
    <t>UK Golnik</t>
  </si>
  <si>
    <t>B Topolšica</t>
  </si>
  <si>
    <t>BGP Kranj</t>
  </si>
  <si>
    <t>B Postojna</t>
  </si>
  <si>
    <t>B Valdoltra</t>
  </si>
  <si>
    <t>B Sežana</t>
  </si>
  <si>
    <t>PB Begunje</t>
  </si>
  <si>
    <t>PB Vojnik</t>
  </si>
  <si>
    <t>UPK Ljubljana</t>
  </si>
  <si>
    <t>PB Idrija</t>
  </si>
  <si>
    <t>PB Ormož</t>
  </si>
  <si>
    <t>CZBO Šentvid</t>
  </si>
  <si>
    <t>URI Soča</t>
  </si>
  <si>
    <t>OI</t>
  </si>
  <si>
    <t>Zaščitni plašč</t>
  </si>
  <si>
    <t>Zaščitne maske kirurške</t>
  </si>
  <si>
    <t>Zaščitne maske IIR / FFP2</t>
  </si>
  <si>
    <t>Zaščitna oprema - potrebe za 30 dni</t>
  </si>
  <si>
    <t>Rokavice</t>
  </si>
  <si>
    <t>ZTM</t>
  </si>
  <si>
    <t>Zaščita za obuvala</t>
  </si>
  <si>
    <t>Pokrivalo</t>
  </si>
  <si>
    <t>NLZOH</t>
  </si>
  <si>
    <t>NIJZ</t>
  </si>
  <si>
    <t>SKUPAJ LETO</t>
  </si>
  <si>
    <t>SKUPAJ MESEC</t>
  </si>
  <si>
    <t>SKUPAJ KVARTAL</t>
  </si>
  <si>
    <t>Zaščitne maske FFP3</t>
  </si>
  <si>
    <t>Zdravstveni dom</t>
  </si>
  <si>
    <t>ZD ŠMARJE PRI JELŠAH</t>
  </si>
  <si>
    <t>ZD LOGATEC</t>
  </si>
  <si>
    <t>ZD RIBNICA</t>
  </si>
  <si>
    <t>ZD DRAVOGRAD</t>
  </si>
  <si>
    <t>ZD IVANČNA GORICA</t>
  </si>
  <si>
    <t>ZD ŽALEC</t>
  </si>
  <si>
    <t>ZD SLOVENJSKE KONJICE</t>
  </si>
  <si>
    <t>ZD TOLMIN</t>
  </si>
  <si>
    <t>ZD PTUJ</t>
  </si>
  <si>
    <t>ZD PIRAN</t>
  </si>
  <si>
    <t>ZD JESENICE</t>
  </si>
  <si>
    <t>ZD CELJE</t>
  </si>
  <si>
    <t>ZD KAMNIK</t>
  </si>
  <si>
    <t>ZD TREBNJE</t>
  </si>
  <si>
    <t>ZD MURSKA SOBOTA</t>
  </si>
  <si>
    <t>ZDRAVSTVENI DOMOVI</t>
  </si>
  <si>
    <t>ZD NAZARJE</t>
  </si>
  <si>
    <t>ZA RAVNE NA KOROŠKEM</t>
  </si>
  <si>
    <t>ZD IZOLA</t>
  </si>
  <si>
    <t>ZS ŠENTJUR</t>
  </si>
  <si>
    <t>ZD SEVNICA</t>
  </si>
  <si>
    <t>ZD RADEČE</t>
  </si>
  <si>
    <t>ZD SLOVENJ GRADEC</t>
  </si>
  <si>
    <t>ZD BREŽICE</t>
  </si>
  <si>
    <t>ZD GORNJA RADGONA</t>
  </si>
  <si>
    <t>ZD ZA ŠTUDENTE UL</t>
  </si>
  <si>
    <t>ZD TRBOVLJE</t>
  </si>
  <si>
    <t>ZD CERKNICA</t>
  </si>
  <si>
    <t>ZD METLIKA</t>
  </si>
  <si>
    <t>LEKARNE</t>
  </si>
  <si>
    <t>341 LEKARN</t>
  </si>
  <si>
    <t>ZD ŠENTJUR</t>
  </si>
  <si>
    <t>ZD NOVA GORICA</t>
  </si>
  <si>
    <t>ZD MARIBOR</t>
  </si>
  <si>
    <t>ZD KRANJ</t>
  </si>
  <si>
    <t>ZD DOMŽALE</t>
  </si>
  <si>
    <t>ZD TRŽIČ</t>
  </si>
  <si>
    <t>ZD ŠKOFJA LOKA</t>
  </si>
  <si>
    <t>ZD KOČEVJE</t>
  </si>
  <si>
    <t>ZD IDRIJA</t>
  </si>
  <si>
    <t>ZRC KOROŠKE</t>
  </si>
  <si>
    <t>ZD LJUTOMER</t>
  </si>
  <si>
    <t>ZD RADOVLJICA</t>
  </si>
  <si>
    <t>REŠEVALNA POSTAJA LJ</t>
  </si>
  <si>
    <t>ZD GROSUPLJE</t>
  </si>
  <si>
    <t>ZD LITIJA</t>
  </si>
  <si>
    <t>ŽELEZNIČARSKI ZD LJ</t>
  </si>
  <si>
    <t>ZD LENART</t>
  </si>
  <si>
    <t>ZD RADLJE OB DRAVI</t>
  </si>
  <si>
    <t>ZD BLED</t>
  </si>
  <si>
    <t>ZD BOHINJ</t>
  </si>
  <si>
    <t>ZD NOVO MESTO</t>
  </si>
  <si>
    <t>ZD ORMOŽ</t>
  </si>
  <si>
    <t>ZD LENDAVA</t>
  </si>
  <si>
    <t>ZD LAŠKO</t>
  </si>
  <si>
    <t>ZD ČRNOMELJ</t>
  </si>
  <si>
    <t>ZD LJUBLJANA</t>
  </si>
  <si>
    <t>ZD MEDVODE</t>
  </si>
  <si>
    <t>ZD ZAGORJE</t>
  </si>
  <si>
    <t>Zaščitna obleka TYVEK</t>
  </si>
  <si>
    <t>ZD SLOVENSKA BISTRICA</t>
  </si>
  <si>
    <t>ZD VRHNIKA</t>
  </si>
  <si>
    <t>ZD SEŽANA</t>
  </si>
  <si>
    <t>ZD HRASTNIK</t>
  </si>
  <si>
    <t>ZD VELENJE</t>
  </si>
  <si>
    <t>ZD POSTOJNA</t>
  </si>
  <si>
    <t>ZD ILIRSKA BISTRICA</t>
  </si>
  <si>
    <t>Zaščitna oprema - potrebe za 90 dni</t>
  </si>
  <si>
    <t>Pomoč na domu</t>
  </si>
  <si>
    <t>DSO</t>
  </si>
  <si>
    <t>100 DSO</t>
  </si>
  <si>
    <t>Osebna asistenca</t>
  </si>
  <si>
    <t>3000 osebnih asistentov</t>
  </si>
  <si>
    <t>Materinski domovi in varne hiše</t>
  </si>
  <si>
    <t>400 uporabnikov, 120 zaposlenih, 30 programov</t>
  </si>
  <si>
    <t>1034 oskrbovalk, 3500 uporabnikov</t>
  </si>
  <si>
    <t>SKUPAJ MESEC BOLNIŠNICE</t>
  </si>
  <si>
    <t>SKUPAJ MESEC ZD</t>
  </si>
  <si>
    <t>SKUPAJ MESEC LEKARNE</t>
  </si>
  <si>
    <t>SKUPAJ MESEC DSO</t>
  </si>
  <si>
    <t>SKUPAJ MESEC OSEBNA ASISTENCA</t>
  </si>
  <si>
    <t>SKUPAJ MESEC VARNA HIŠA</t>
  </si>
  <si>
    <t>SKUPAJ MESEC POMOČ NA DOMU</t>
  </si>
  <si>
    <t>SKUPAJ NA DAN</t>
  </si>
  <si>
    <t>Zaščitna oprema - potrebe za 1 dan</t>
  </si>
  <si>
    <t>SKUPAJ DAN BOLNIŠNICE</t>
  </si>
  <si>
    <t>SKUPAJ DAN ZD</t>
  </si>
  <si>
    <t>SKUPAJ DAN LEKARNE</t>
  </si>
  <si>
    <t>SKUPAJ DAN DSO</t>
  </si>
  <si>
    <t>SKUPAJ DAN OSEBNA ASISTENCA</t>
  </si>
  <si>
    <t>SKUPAJ DAN VARNA HIŠA</t>
  </si>
  <si>
    <t>SKUPAJ DAN POMOČ NA DOMU</t>
  </si>
  <si>
    <t>SKUPAJ 3MESECE BOLNIŠNICE</t>
  </si>
  <si>
    <t>SKUPAJ 3MESECE ZD</t>
  </si>
  <si>
    <t>SKUPAJ 3MESECE LEKARNE</t>
  </si>
  <si>
    <t>SKUPAJ 3MESECE DSO</t>
  </si>
  <si>
    <t>SKUPAJ 3MESECE OSEBNA ASISTENCA</t>
  </si>
  <si>
    <t>SKUPAJ 3MESECE VARNA HIŠA</t>
  </si>
  <si>
    <t>SKUPAJ 3MESECE POMOČ NA DOMU</t>
  </si>
  <si>
    <t>Koncesionarji</t>
  </si>
  <si>
    <t>cca 1.000</t>
  </si>
  <si>
    <t>SKUPAJ MESEC KONCESIONARJI</t>
  </si>
  <si>
    <t>SKUPAJ DAN KONCESIONARJI</t>
  </si>
  <si>
    <t>SKUPAJ 3MESECE KONCESIONARJI</t>
  </si>
  <si>
    <t>SKUPAJ 6 MESECEV</t>
  </si>
  <si>
    <t>SKUPAJ 6MESECEV BOLNIŠNICE</t>
  </si>
  <si>
    <t>SKUPAJ 6MESECEV ZD</t>
  </si>
  <si>
    <t>SKUPAJ 6MESECEV LEKARNE</t>
  </si>
  <si>
    <t>SKUPAJ 6MESECEV DSO</t>
  </si>
  <si>
    <t>SKUPAJ 6MESECEV OSEBNA ASISTENCA</t>
  </si>
  <si>
    <t>SKUPAJ 6MESECEV VARNA HIŠA</t>
  </si>
  <si>
    <t>SKUPAJ 6MESECEV POMOČ NA DOMU</t>
  </si>
  <si>
    <t>SKUPAJ 6MESECEV KONCESIONARJI</t>
  </si>
  <si>
    <t>SKUPAJ 3MESECE</t>
  </si>
  <si>
    <t>SKUPAJ 6MESECEV</t>
  </si>
  <si>
    <t>Zaščitna oprema - potrebe za 120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</si>
</sst>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9" tint="-0.499984740745262"/>
      <name val="Calibri"/>
      <family val="2"/>
      <charset val="238"/>
      <scheme val="minor"/>
    </font>
    <font>
      <sz val="12"/>
      <color theme="9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2"/>
      <color rgb="FF7030A0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2"/>
      <color theme="5" tint="-0.249977111117893"/>
      <name val="Calibri"/>
      <family val="2"/>
      <charset val="238"/>
      <scheme val="minor"/>
    </font>
    <font>
      <sz val="12"/>
      <color theme="5" tint="-0.249977111117893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14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3" fontId="2" fillId="4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2" xfId="1" applyNumberFormat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3" fontId="1" fillId="0" borderId="6" xfId="1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8" xfId="1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right" vertical="top" wrapText="1"/>
    </xf>
    <xf numFmtId="3" fontId="1" fillId="0" borderId="9" xfId="0" applyNumberFormat="1" applyFont="1" applyFill="1" applyBorder="1" applyAlignment="1">
      <alignment horizontal="right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3" fontId="2" fillId="4" borderId="9" xfId="0" applyNumberFormat="1" applyFont="1" applyFill="1" applyBorder="1" applyAlignment="1">
      <alignment horizontal="right" vertical="top" wrapText="1"/>
    </xf>
    <xf numFmtId="3" fontId="2" fillId="4" borderId="10" xfId="0" applyNumberFormat="1" applyFont="1" applyFill="1" applyBorder="1" applyAlignment="1">
      <alignment horizontal="right" vertical="top" wrapText="1"/>
    </xf>
    <xf numFmtId="3" fontId="2" fillId="4" borderId="11" xfId="0" applyNumberFormat="1" applyFont="1" applyFill="1" applyBorder="1" applyAlignment="1">
      <alignment horizontal="right" vertical="top" wrapText="1"/>
    </xf>
    <xf numFmtId="3" fontId="2" fillId="4" borderId="12" xfId="0" applyNumberFormat="1" applyFont="1" applyFill="1" applyBorder="1" applyAlignment="1">
      <alignment horizontal="right" vertical="top" wrapText="1"/>
    </xf>
    <xf numFmtId="3" fontId="1" fillId="0" borderId="8" xfId="0" applyNumberFormat="1" applyFont="1" applyFill="1" applyBorder="1" applyAlignment="1">
      <alignment vertical="top" wrapText="1"/>
    </xf>
    <xf numFmtId="3" fontId="1" fillId="0" borderId="9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right" vertical="top"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11" xfId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0" fontId="2" fillId="0" borderId="19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righ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21" xfId="0" applyBorder="1"/>
    <xf numFmtId="0" fontId="0" fillId="0" borderId="25" xfId="0" applyBorder="1"/>
    <xf numFmtId="3" fontId="0" fillId="0" borderId="0" xfId="0" applyNumberFormat="1" applyBorder="1"/>
    <xf numFmtId="3" fontId="0" fillId="0" borderId="26" xfId="0" applyNumberFormat="1" applyBorder="1"/>
    <xf numFmtId="0" fontId="0" fillId="0" borderId="21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vertical="top" wrapText="1"/>
    </xf>
    <xf numFmtId="0" fontId="1" fillId="0" borderId="27" xfId="0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right" vertical="top" wrapText="1"/>
    </xf>
    <xf numFmtId="0" fontId="2" fillId="5" borderId="17" xfId="0" applyNumberFormat="1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right" vertical="top" wrapText="1"/>
    </xf>
    <xf numFmtId="0" fontId="8" fillId="5" borderId="25" xfId="0" applyFont="1" applyFill="1" applyBorder="1"/>
    <xf numFmtId="3" fontId="8" fillId="5" borderId="0" xfId="0" applyNumberFormat="1" applyFont="1" applyFill="1" applyBorder="1"/>
    <xf numFmtId="0" fontId="8" fillId="5" borderId="1" xfId="0" applyFont="1" applyFill="1" applyBorder="1"/>
    <xf numFmtId="3" fontId="8" fillId="5" borderId="1" xfId="0" applyNumberFormat="1" applyFont="1" applyFill="1" applyBorder="1"/>
    <xf numFmtId="0" fontId="8" fillId="5" borderId="1" xfId="0" applyFont="1" applyFill="1" applyBorder="1" applyAlignment="1">
      <alignment vertical="top" wrapText="1"/>
    </xf>
    <xf numFmtId="0" fontId="8" fillId="5" borderId="21" xfId="0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center" vertical="top" wrapText="1"/>
    </xf>
    <xf numFmtId="0" fontId="6" fillId="5" borderId="11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3" fontId="2" fillId="0" borderId="5" xfId="0" applyNumberFormat="1" applyFont="1" applyBorder="1" applyAlignment="1">
      <alignment horizontal="right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vertical="top" wrapText="1"/>
    </xf>
    <xf numFmtId="0" fontId="6" fillId="5" borderId="33" xfId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horizontal="righ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21" xfId="0" applyNumberFormat="1" applyFont="1" applyFill="1" applyBorder="1" applyAlignment="1">
      <alignment vertical="top" wrapText="1"/>
    </xf>
    <xf numFmtId="0" fontId="9" fillId="0" borderId="10" xfId="1" applyFont="1" applyFill="1" applyBorder="1" applyAlignment="1">
      <alignment horizontal="center" vertical="top" wrapText="1"/>
    </xf>
    <xf numFmtId="0" fontId="9" fillId="0" borderId="11" xfId="1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1" fillId="0" borderId="10" xfId="1" applyFont="1" applyFill="1" applyBorder="1" applyAlignment="1">
      <alignment horizontal="center" vertical="top" wrapText="1"/>
    </xf>
    <xf numFmtId="0" fontId="11" fillId="0" borderId="11" xfId="1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11" xfId="1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top" wrapText="1"/>
    </xf>
    <xf numFmtId="0" fontId="6" fillId="0" borderId="14" xfId="1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top" wrapText="1"/>
    </xf>
    <xf numFmtId="0" fontId="6" fillId="0" borderId="22" xfId="1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top" wrapText="1"/>
    </xf>
    <xf numFmtId="0" fontId="9" fillId="0" borderId="14" xfId="1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1" fillId="0" borderId="13" xfId="1" applyFont="1" applyFill="1" applyBorder="1" applyAlignment="1">
      <alignment horizontal="center" vertical="top" wrapText="1"/>
    </xf>
    <xf numFmtId="0" fontId="11" fillId="0" borderId="14" xfId="1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6" fillId="5" borderId="32" xfId="1" applyFont="1" applyFill="1" applyBorder="1" applyAlignment="1">
      <alignment horizontal="center" vertical="top" wrapText="1"/>
    </xf>
    <xf numFmtId="0" fontId="6" fillId="5" borderId="14" xfId="1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13" fillId="0" borderId="13" xfId="1" applyFont="1" applyFill="1" applyBorder="1" applyAlignment="1">
      <alignment horizontal="center" vertical="top" wrapText="1"/>
    </xf>
    <xf numFmtId="0" fontId="13" fillId="0" borderId="14" xfId="1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rko Stopar" id="{6472FCE2-FCEE-4838-971E-E2A53E433F0F}" userId="S::Mirko.Stopar@gov.si::a5f72f91-7d80-43fb-bc8b-f3009025c339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="110" zoomScaleNormal="110" workbookViewId="0">
      <pane xSplit="1" topLeftCell="B1" activePane="topRight" state="frozen"/>
      <selection pane="topRight" activeCell="B2" sqref="B1:J1048576"/>
    </sheetView>
  </sheetViews>
  <sheetFormatPr defaultColWidth="9.140625" defaultRowHeight="15.75" x14ac:dyDescent="0.25"/>
  <cols>
    <col min="1" max="1" width="18.5703125" style="2" bestFit="1" customWidth="1"/>
    <col min="2" max="2" width="12.5703125" style="1" bestFit="1" customWidth="1"/>
    <col min="3" max="3" width="13" style="1" bestFit="1" customWidth="1"/>
    <col min="4" max="4" width="11.85546875" style="1" bestFit="1" customWidth="1"/>
    <col min="5" max="6" width="9.140625" style="1" bestFit="1" customWidth="1"/>
    <col min="7" max="7" width="10.5703125" style="1" bestFit="1" customWidth="1"/>
    <col min="8" max="8" width="11.85546875" style="1" bestFit="1" customWidth="1"/>
    <col min="9" max="9" width="9" style="1" bestFit="1" customWidth="1"/>
    <col min="10" max="10" width="11.85546875" style="1" bestFit="1" customWidth="1"/>
    <col min="11" max="16384" width="9.140625" style="1"/>
  </cols>
  <sheetData>
    <row r="1" spans="1:10" s="4" customFormat="1" ht="15.6" customHeight="1" x14ac:dyDescent="0.25">
      <c r="A1" s="108" t="s">
        <v>41</v>
      </c>
      <c r="B1" s="110" t="s">
        <v>30</v>
      </c>
      <c r="C1" s="111"/>
      <c r="D1" s="111"/>
      <c r="E1" s="111"/>
      <c r="F1" s="111"/>
      <c r="G1" s="112"/>
      <c r="H1" s="112"/>
      <c r="I1" s="112"/>
      <c r="J1" s="113"/>
    </row>
    <row r="2" spans="1:10" s="4" customFormat="1" ht="48" thickBot="1" x14ac:dyDescent="0.3">
      <c r="A2" s="109"/>
      <c r="B2" s="35" t="s">
        <v>40</v>
      </c>
      <c r="C2" s="36" t="s">
        <v>29</v>
      </c>
      <c r="D2" s="36" t="s">
        <v>28</v>
      </c>
      <c r="E2" s="36" t="s">
        <v>0</v>
      </c>
      <c r="F2" s="36" t="s">
        <v>101</v>
      </c>
      <c r="G2" s="37" t="s">
        <v>27</v>
      </c>
      <c r="H2" s="37" t="s">
        <v>34</v>
      </c>
      <c r="I2" s="37" t="s">
        <v>33</v>
      </c>
      <c r="J2" s="38" t="s">
        <v>31</v>
      </c>
    </row>
    <row r="3" spans="1:10" x14ac:dyDescent="0.25">
      <c r="A3" s="49" t="s">
        <v>1</v>
      </c>
      <c r="B3" s="34">
        <v>600000</v>
      </c>
      <c r="C3" s="32">
        <f>200000+2500+3500000+1600000+1000000+80000+2000000+1000</f>
        <v>8383500</v>
      </c>
      <c r="D3" s="32"/>
      <c r="E3" s="32">
        <v>2000</v>
      </c>
      <c r="F3" s="32"/>
      <c r="G3" s="32">
        <v>180000</v>
      </c>
      <c r="H3" s="32">
        <v>1000000</v>
      </c>
      <c r="I3" s="32"/>
      <c r="J3" s="33">
        <v>5500000</v>
      </c>
    </row>
    <row r="4" spans="1:10" x14ac:dyDescent="0.25">
      <c r="A4" s="39" t="s">
        <v>2</v>
      </c>
      <c r="B4" s="31">
        <v>15000</v>
      </c>
      <c r="C4" s="5">
        <v>15000</v>
      </c>
      <c r="D4" s="5"/>
      <c r="E4" s="5">
        <v>15000</v>
      </c>
      <c r="F4" s="5">
        <v>15000</v>
      </c>
      <c r="G4" s="5">
        <v>15000</v>
      </c>
      <c r="H4" s="5">
        <v>15000</v>
      </c>
      <c r="I4" s="5">
        <v>15000</v>
      </c>
      <c r="J4" s="30">
        <v>250000</v>
      </c>
    </row>
    <row r="5" spans="1:10" x14ac:dyDescent="0.25">
      <c r="A5" s="39" t="s">
        <v>3</v>
      </c>
      <c r="B5" s="31">
        <v>4000</v>
      </c>
      <c r="C5" s="5">
        <v>60500</v>
      </c>
      <c r="D5" s="5"/>
      <c r="E5" s="5">
        <v>300</v>
      </c>
      <c r="F5" s="5"/>
      <c r="G5" s="5">
        <v>5000</v>
      </c>
      <c r="H5" s="5"/>
      <c r="I5" s="5"/>
      <c r="J5" s="30">
        <v>10000</v>
      </c>
    </row>
    <row r="6" spans="1:10" x14ac:dyDescent="0.25">
      <c r="A6" s="39" t="s">
        <v>4</v>
      </c>
      <c r="B6" s="31">
        <v>5000</v>
      </c>
      <c r="C6" s="5">
        <v>45000</v>
      </c>
      <c r="D6" s="5">
        <v>100000</v>
      </c>
      <c r="E6" s="5">
        <v>1000</v>
      </c>
      <c r="F6" s="5">
        <v>5000</v>
      </c>
      <c r="G6" s="5">
        <v>3500</v>
      </c>
      <c r="H6" s="5">
        <v>3500</v>
      </c>
      <c r="I6" s="5">
        <v>3500</v>
      </c>
      <c r="J6" s="30">
        <v>16000</v>
      </c>
    </row>
    <row r="7" spans="1:10" x14ac:dyDescent="0.25">
      <c r="A7" s="39" t="s">
        <v>5</v>
      </c>
      <c r="B7" s="31">
        <v>8000</v>
      </c>
      <c r="C7" s="5">
        <v>4000</v>
      </c>
      <c r="D7" s="5">
        <v>5000</v>
      </c>
      <c r="E7" s="5">
        <v>4000</v>
      </c>
      <c r="F7" s="5">
        <v>2000</v>
      </c>
      <c r="G7" s="5">
        <v>10000</v>
      </c>
      <c r="H7" s="5">
        <v>4000</v>
      </c>
      <c r="I7" s="5">
        <v>12000</v>
      </c>
      <c r="J7" s="30">
        <v>140000</v>
      </c>
    </row>
    <row r="8" spans="1:10" x14ac:dyDescent="0.25">
      <c r="A8" s="40" t="s">
        <v>6</v>
      </c>
      <c r="B8" s="22">
        <v>8400</v>
      </c>
      <c r="C8" s="6"/>
      <c r="D8" s="6"/>
      <c r="E8" s="6">
        <v>8400</v>
      </c>
      <c r="F8" s="6">
        <v>8400</v>
      </c>
      <c r="G8" s="5"/>
      <c r="H8" s="5"/>
      <c r="I8" s="5"/>
      <c r="J8" s="30">
        <v>8400</v>
      </c>
    </row>
    <row r="9" spans="1:10" x14ac:dyDescent="0.25">
      <c r="A9" s="40" t="s">
        <v>7</v>
      </c>
      <c r="B9" s="31"/>
      <c r="C9" s="5"/>
      <c r="D9" s="5"/>
      <c r="E9" s="5"/>
      <c r="F9" s="5"/>
      <c r="G9" s="5"/>
      <c r="H9" s="5"/>
      <c r="I9" s="5"/>
      <c r="J9" s="30"/>
    </row>
    <row r="10" spans="1:10" x14ac:dyDescent="0.25">
      <c r="A10" s="40" t="s">
        <v>8</v>
      </c>
      <c r="B10" s="31">
        <v>5000</v>
      </c>
      <c r="C10" s="5">
        <v>4000</v>
      </c>
      <c r="D10" s="5">
        <v>50000</v>
      </c>
      <c r="E10" s="5"/>
      <c r="F10" s="5">
        <v>500</v>
      </c>
      <c r="G10" s="5">
        <v>1000</v>
      </c>
      <c r="H10" s="5"/>
      <c r="I10" s="5"/>
      <c r="J10" s="30">
        <v>20000</v>
      </c>
    </row>
    <row r="11" spans="1:10" x14ac:dyDescent="0.25">
      <c r="A11" s="40" t="s">
        <v>9</v>
      </c>
      <c r="B11" s="31">
        <v>10000</v>
      </c>
      <c r="C11" s="5">
        <v>30000</v>
      </c>
      <c r="D11" s="5">
        <v>10000</v>
      </c>
      <c r="E11" s="5">
        <v>5000</v>
      </c>
      <c r="F11" s="5"/>
      <c r="G11" s="5">
        <v>20000</v>
      </c>
      <c r="H11" s="5"/>
      <c r="I11" s="5"/>
      <c r="J11" s="30">
        <v>100000</v>
      </c>
    </row>
    <row r="12" spans="1:10" x14ac:dyDescent="0.25">
      <c r="A12" s="41" t="s">
        <v>10</v>
      </c>
      <c r="B12" s="31">
        <v>1800</v>
      </c>
      <c r="C12" s="5">
        <v>6000</v>
      </c>
      <c r="D12" s="5"/>
      <c r="E12" s="5">
        <v>1800</v>
      </c>
      <c r="F12" s="5"/>
      <c r="G12" s="5">
        <v>6000</v>
      </c>
      <c r="H12" s="5">
        <v>6000</v>
      </c>
      <c r="I12" s="5"/>
      <c r="J12" s="30">
        <v>30000</v>
      </c>
    </row>
    <row r="13" spans="1:10" x14ac:dyDescent="0.25">
      <c r="A13" s="41" t="s">
        <v>11</v>
      </c>
      <c r="B13" s="31">
        <v>9000</v>
      </c>
      <c r="C13" s="5"/>
      <c r="D13" s="5">
        <v>3000</v>
      </c>
      <c r="E13" s="5">
        <v>9000</v>
      </c>
      <c r="F13" s="5">
        <v>9000</v>
      </c>
      <c r="G13" s="5">
        <v>3000</v>
      </c>
      <c r="H13" s="5">
        <v>3000</v>
      </c>
      <c r="I13" s="5">
        <v>3000</v>
      </c>
      <c r="J13" s="30">
        <v>60000</v>
      </c>
    </row>
    <row r="14" spans="1:10" x14ac:dyDescent="0.25">
      <c r="A14" s="41" t="s">
        <v>12</v>
      </c>
      <c r="B14" s="31">
        <v>3000</v>
      </c>
      <c r="C14" s="5">
        <v>8000</v>
      </c>
      <c r="D14" s="5"/>
      <c r="E14" s="5">
        <v>200</v>
      </c>
      <c r="F14" s="5"/>
      <c r="G14" s="5">
        <v>2500</v>
      </c>
      <c r="H14" s="5">
        <v>2500</v>
      </c>
      <c r="I14" s="5"/>
      <c r="J14" s="30">
        <v>4000</v>
      </c>
    </row>
    <row r="15" spans="1:10" x14ac:dyDescent="0.25">
      <c r="A15" s="39" t="s">
        <v>13</v>
      </c>
      <c r="B15" s="31"/>
      <c r="C15" s="5"/>
      <c r="D15" s="5"/>
      <c r="E15" s="5"/>
      <c r="F15" s="5"/>
      <c r="G15" s="5"/>
      <c r="H15" s="5"/>
      <c r="I15" s="5"/>
      <c r="J15" s="30"/>
    </row>
    <row r="16" spans="1:10" x14ac:dyDescent="0.25">
      <c r="A16" s="40" t="s">
        <v>26</v>
      </c>
      <c r="B16" s="31">
        <v>30000</v>
      </c>
      <c r="C16" s="5"/>
      <c r="D16" s="5">
        <v>600000</v>
      </c>
      <c r="E16" s="5">
        <v>3000</v>
      </c>
      <c r="F16" s="5">
        <v>3000</v>
      </c>
      <c r="G16" s="5">
        <v>30000</v>
      </c>
      <c r="H16" s="5">
        <v>30000</v>
      </c>
      <c r="I16" s="5"/>
      <c r="J16" s="30">
        <v>160000</v>
      </c>
    </row>
    <row r="17" spans="1:10" x14ac:dyDescent="0.25">
      <c r="A17" s="40" t="s">
        <v>15</v>
      </c>
      <c r="B17" s="31">
        <v>800</v>
      </c>
      <c r="C17" s="5"/>
      <c r="D17" s="5"/>
      <c r="E17" s="5">
        <v>800</v>
      </c>
      <c r="F17" s="5"/>
      <c r="G17" s="5">
        <v>800</v>
      </c>
      <c r="H17" s="5"/>
      <c r="I17" s="5"/>
      <c r="J17" s="30">
        <v>800</v>
      </c>
    </row>
    <row r="18" spans="1:10" x14ac:dyDescent="0.25">
      <c r="A18" s="40" t="s">
        <v>16</v>
      </c>
      <c r="B18" s="31">
        <v>200</v>
      </c>
      <c r="C18" s="5">
        <v>200</v>
      </c>
      <c r="D18" s="5">
        <v>1000</v>
      </c>
      <c r="E18" s="5">
        <v>20</v>
      </c>
      <c r="F18" s="5">
        <v>20</v>
      </c>
      <c r="G18" s="5">
        <v>1000</v>
      </c>
      <c r="H18" s="5"/>
      <c r="I18" s="5">
        <v>500</v>
      </c>
      <c r="J18" s="30">
        <v>1000</v>
      </c>
    </row>
    <row r="19" spans="1:10" x14ac:dyDescent="0.25">
      <c r="A19" s="40" t="s">
        <v>17</v>
      </c>
      <c r="B19" s="31"/>
      <c r="C19" s="5"/>
      <c r="D19" s="5"/>
      <c r="E19" s="5"/>
      <c r="F19" s="5"/>
      <c r="G19" s="5"/>
      <c r="H19" s="5"/>
      <c r="I19" s="5"/>
      <c r="J19" s="30"/>
    </row>
    <row r="20" spans="1:10" x14ac:dyDescent="0.25">
      <c r="A20" s="40" t="s">
        <v>18</v>
      </c>
      <c r="B20" s="31">
        <v>13000</v>
      </c>
      <c r="C20" s="5">
        <v>10000</v>
      </c>
      <c r="D20" s="5">
        <v>1900</v>
      </c>
      <c r="E20" s="5"/>
      <c r="F20" s="5">
        <v>13000</v>
      </c>
      <c r="G20" s="5"/>
      <c r="H20" s="5"/>
      <c r="I20" s="5"/>
      <c r="J20" s="30">
        <v>63000</v>
      </c>
    </row>
    <row r="21" spans="1:10" x14ac:dyDescent="0.25">
      <c r="A21" s="40" t="s">
        <v>19</v>
      </c>
      <c r="B21" s="31">
        <v>2000</v>
      </c>
      <c r="C21" s="5">
        <v>6000</v>
      </c>
      <c r="D21" s="5"/>
      <c r="E21" s="5">
        <v>100</v>
      </c>
      <c r="F21" s="5"/>
      <c r="G21" s="5">
        <v>2000</v>
      </c>
      <c r="H21" s="5">
        <v>1000</v>
      </c>
      <c r="I21" s="5"/>
      <c r="J21" s="30">
        <v>15000</v>
      </c>
    </row>
    <row r="22" spans="1:10" x14ac:dyDescent="0.25">
      <c r="A22" s="40" t="s">
        <v>20</v>
      </c>
      <c r="B22" s="31"/>
      <c r="C22" s="5"/>
      <c r="D22" s="5"/>
      <c r="E22" s="5"/>
      <c r="F22" s="5"/>
      <c r="G22" s="5"/>
      <c r="H22" s="5"/>
      <c r="I22" s="5"/>
      <c r="J22" s="30"/>
    </row>
    <row r="23" spans="1:10" x14ac:dyDescent="0.25">
      <c r="A23" s="40" t="s">
        <v>21</v>
      </c>
      <c r="B23" s="31">
        <v>1000</v>
      </c>
      <c r="C23" s="5">
        <v>2000</v>
      </c>
      <c r="D23" s="5">
        <v>80000</v>
      </c>
      <c r="E23" s="5">
        <v>1000</v>
      </c>
      <c r="F23" s="5"/>
      <c r="G23" s="5">
        <v>1000</v>
      </c>
      <c r="H23" s="5">
        <v>1000</v>
      </c>
      <c r="I23" s="5"/>
      <c r="J23" s="30">
        <v>2000</v>
      </c>
    </row>
    <row r="24" spans="1:10" x14ac:dyDescent="0.25">
      <c r="A24" s="40" t="s">
        <v>22</v>
      </c>
      <c r="B24" s="31">
        <v>300</v>
      </c>
      <c r="C24" s="5">
        <v>1500</v>
      </c>
      <c r="D24" s="5"/>
      <c r="E24" s="5">
        <v>300</v>
      </c>
      <c r="F24" s="5"/>
      <c r="G24" s="5">
        <v>300</v>
      </c>
      <c r="H24" s="5"/>
      <c r="I24" s="5"/>
      <c r="J24" s="30">
        <v>1500</v>
      </c>
    </row>
    <row r="25" spans="1:10" x14ac:dyDescent="0.25">
      <c r="A25" s="40" t="s">
        <v>23</v>
      </c>
      <c r="B25" s="31">
        <v>1000</v>
      </c>
      <c r="C25" s="5"/>
      <c r="D25" s="5">
        <v>4000</v>
      </c>
      <c r="E25" s="5">
        <v>400</v>
      </c>
      <c r="F25" s="5"/>
      <c r="G25" s="5">
        <v>450</v>
      </c>
      <c r="H25" s="5"/>
      <c r="I25" s="5"/>
      <c r="J25" s="30"/>
    </row>
    <row r="26" spans="1:10" x14ac:dyDescent="0.25">
      <c r="A26" s="40" t="s">
        <v>24</v>
      </c>
      <c r="B26" s="31">
        <v>150</v>
      </c>
      <c r="C26" s="5">
        <v>500</v>
      </c>
      <c r="D26" s="5"/>
      <c r="E26" s="5">
        <v>100</v>
      </c>
      <c r="F26" s="5"/>
      <c r="G26" s="5"/>
      <c r="H26" s="5"/>
      <c r="I26" s="5"/>
      <c r="J26" s="30"/>
    </row>
    <row r="27" spans="1:10" x14ac:dyDescent="0.25">
      <c r="A27" s="40" t="s">
        <v>25</v>
      </c>
      <c r="B27" s="31">
        <v>300</v>
      </c>
      <c r="C27" s="5">
        <v>10000</v>
      </c>
      <c r="D27" s="5"/>
      <c r="E27" s="5">
        <v>50</v>
      </c>
      <c r="F27" s="5">
        <v>300</v>
      </c>
      <c r="G27" s="5"/>
      <c r="H27" s="5"/>
      <c r="I27" s="5"/>
      <c r="J27" s="30"/>
    </row>
    <row r="28" spans="1:10" x14ac:dyDescent="0.25">
      <c r="A28" s="40" t="s">
        <v>14</v>
      </c>
      <c r="B28" s="31">
        <v>250</v>
      </c>
      <c r="C28" s="5"/>
      <c r="D28" s="5"/>
      <c r="E28" s="5">
        <v>20</v>
      </c>
      <c r="F28" s="5">
        <v>41</v>
      </c>
      <c r="G28" s="5">
        <v>50</v>
      </c>
      <c r="H28" s="5"/>
      <c r="I28" s="5"/>
      <c r="J28" s="30">
        <v>36800</v>
      </c>
    </row>
    <row r="29" spans="1:10" x14ac:dyDescent="0.25">
      <c r="A29" s="40" t="s">
        <v>35</v>
      </c>
      <c r="B29" s="31">
        <v>5000</v>
      </c>
      <c r="C29" s="5">
        <v>30000</v>
      </c>
      <c r="D29" s="5"/>
      <c r="E29" s="5"/>
      <c r="F29" s="5"/>
      <c r="G29" s="5">
        <v>5000</v>
      </c>
      <c r="H29" s="5"/>
      <c r="I29" s="5"/>
      <c r="J29" s="30"/>
    </row>
    <row r="30" spans="1:10" x14ac:dyDescent="0.25">
      <c r="A30" s="40" t="s">
        <v>32</v>
      </c>
      <c r="B30" s="31">
        <v>2500</v>
      </c>
      <c r="C30" s="5">
        <v>60000</v>
      </c>
      <c r="D30" s="5">
        <v>500</v>
      </c>
      <c r="E30" s="5">
        <v>100</v>
      </c>
      <c r="F30" s="5"/>
      <c r="G30" s="5">
        <v>100</v>
      </c>
      <c r="H30" s="5"/>
      <c r="I30" s="5"/>
      <c r="J30" s="30">
        <v>1000</v>
      </c>
    </row>
    <row r="31" spans="1:10" x14ac:dyDescent="0.25">
      <c r="A31" s="40" t="s">
        <v>36</v>
      </c>
      <c r="B31" s="31">
        <v>2000</v>
      </c>
      <c r="C31" s="5">
        <v>500</v>
      </c>
      <c r="D31" s="5">
        <v>1000</v>
      </c>
      <c r="E31" s="5">
        <v>100</v>
      </c>
      <c r="F31" s="5"/>
      <c r="G31" s="5"/>
      <c r="H31" s="5"/>
      <c r="I31" s="5"/>
      <c r="J31" s="30">
        <v>11000</v>
      </c>
    </row>
    <row r="32" spans="1:10" x14ac:dyDescent="0.25">
      <c r="A32" s="70" t="s">
        <v>125</v>
      </c>
      <c r="B32" s="71">
        <f>+B33/30</f>
        <v>24256.666666666668</v>
      </c>
      <c r="C32" s="71">
        <f t="shared" ref="C32:J32" si="0">+C33/30</f>
        <v>289223.33333333331</v>
      </c>
      <c r="D32" s="71">
        <f t="shared" si="0"/>
        <v>28546.666666666668</v>
      </c>
      <c r="E32" s="71">
        <f t="shared" si="0"/>
        <v>1756.3333333333333</v>
      </c>
      <c r="F32" s="71">
        <f t="shared" si="0"/>
        <v>1875.3666666666666</v>
      </c>
      <c r="G32" s="71">
        <f t="shared" si="0"/>
        <v>9556.6666666666661</v>
      </c>
      <c r="H32" s="71">
        <f t="shared" si="0"/>
        <v>35533.333333333336</v>
      </c>
      <c r="I32" s="71">
        <f t="shared" si="0"/>
        <v>1133.3333333333333</v>
      </c>
      <c r="J32" s="71">
        <f t="shared" si="0"/>
        <v>214350</v>
      </c>
    </row>
    <row r="33" spans="1:10" s="3" customFormat="1" x14ac:dyDescent="0.25">
      <c r="A33" s="42" t="s">
        <v>38</v>
      </c>
      <c r="B33" s="24">
        <f t="shared" ref="B33:J33" si="1">SUM(B3:B31)</f>
        <v>727700</v>
      </c>
      <c r="C33" s="7">
        <f t="shared" si="1"/>
        <v>8676700</v>
      </c>
      <c r="D33" s="7">
        <f t="shared" si="1"/>
        <v>856400</v>
      </c>
      <c r="E33" s="7">
        <f t="shared" si="1"/>
        <v>52690</v>
      </c>
      <c r="F33" s="7">
        <f t="shared" si="1"/>
        <v>56261</v>
      </c>
      <c r="G33" s="7">
        <f t="shared" si="1"/>
        <v>286700</v>
      </c>
      <c r="H33" s="7">
        <f t="shared" si="1"/>
        <v>1066000</v>
      </c>
      <c r="I33" s="7">
        <f t="shared" si="1"/>
        <v>34000</v>
      </c>
      <c r="J33" s="25">
        <f t="shared" si="1"/>
        <v>6430500</v>
      </c>
    </row>
    <row r="34" spans="1:10" s="3" customFormat="1" x14ac:dyDescent="0.25">
      <c r="A34" s="42" t="s">
        <v>39</v>
      </c>
      <c r="B34" s="24">
        <f>+B33*3</f>
        <v>2183100</v>
      </c>
      <c r="C34" s="7">
        <f t="shared" ref="C34:J34" si="2">+C33*3</f>
        <v>26030100</v>
      </c>
      <c r="D34" s="7">
        <f t="shared" si="2"/>
        <v>2569200</v>
      </c>
      <c r="E34" s="7">
        <f t="shared" si="2"/>
        <v>158070</v>
      </c>
      <c r="F34" s="7">
        <f t="shared" si="2"/>
        <v>168783</v>
      </c>
      <c r="G34" s="7">
        <f t="shared" si="2"/>
        <v>860100</v>
      </c>
      <c r="H34" s="7">
        <f t="shared" si="2"/>
        <v>3198000</v>
      </c>
      <c r="I34" s="7">
        <f t="shared" si="2"/>
        <v>102000</v>
      </c>
      <c r="J34" s="25">
        <f t="shared" si="2"/>
        <v>19291500</v>
      </c>
    </row>
    <row r="35" spans="1:10" ht="16.5" thickBot="1" x14ac:dyDescent="0.3">
      <c r="A35" s="43" t="s">
        <v>37</v>
      </c>
      <c r="B35" s="26">
        <f>+B33*12</f>
        <v>8732400</v>
      </c>
      <c r="C35" s="27">
        <f t="shared" ref="C35:J35" si="3">+C33*12</f>
        <v>104120400</v>
      </c>
      <c r="D35" s="27">
        <f t="shared" si="3"/>
        <v>10276800</v>
      </c>
      <c r="E35" s="27">
        <f t="shared" si="3"/>
        <v>632280</v>
      </c>
      <c r="F35" s="27">
        <f t="shared" si="3"/>
        <v>675132</v>
      </c>
      <c r="G35" s="27">
        <f t="shared" si="3"/>
        <v>3440400</v>
      </c>
      <c r="H35" s="27">
        <f t="shared" si="3"/>
        <v>12792000</v>
      </c>
      <c r="I35" s="27">
        <f t="shared" si="3"/>
        <v>408000</v>
      </c>
      <c r="J35" s="28">
        <f t="shared" si="3"/>
        <v>77166000</v>
      </c>
    </row>
  </sheetData>
  <mergeCells count="2">
    <mergeCell ref="A1:A2"/>
    <mergeCell ref="B1:J1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8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zoomScale="110" zoomScaleNormal="110" workbookViewId="0">
      <pane ySplit="1" topLeftCell="A2" activePane="bottomLeft" state="frozen"/>
      <selection pane="bottomLeft" activeCell="B1" sqref="B1:J1048576"/>
    </sheetView>
  </sheetViews>
  <sheetFormatPr defaultColWidth="9.140625" defaultRowHeight="15.75" x14ac:dyDescent="0.25"/>
  <cols>
    <col min="1" max="1" width="27.140625" style="11" bestFit="1" customWidth="1"/>
    <col min="2" max="2" width="12.5703125" style="1" bestFit="1" customWidth="1"/>
    <col min="3" max="4" width="10.5703125" style="1" bestFit="1" customWidth="1"/>
    <col min="5" max="5" width="9" style="1" bestFit="1" customWidth="1"/>
    <col min="6" max="7" width="10.5703125" style="1" bestFit="1" customWidth="1"/>
    <col min="8" max="8" width="10.42578125" style="1" bestFit="1" customWidth="1"/>
    <col min="9" max="9" width="9.140625" style="1" bestFit="1" customWidth="1"/>
    <col min="10" max="10" width="11.85546875" style="1" bestFit="1" customWidth="1"/>
    <col min="11" max="16384" width="9.140625" style="1"/>
  </cols>
  <sheetData>
    <row r="1" spans="1:10" ht="48" thickBot="1" x14ac:dyDescent="0.3">
      <c r="A1" s="108" t="s">
        <v>57</v>
      </c>
      <c r="B1" s="14" t="s">
        <v>40</v>
      </c>
      <c r="C1" s="15" t="s">
        <v>29</v>
      </c>
      <c r="D1" s="15" t="s">
        <v>28</v>
      </c>
      <c r="E1" s="15" t="s">
        <v>0</v>
      </c>
      <c r="F1" s="15" t="s">
        <v>101</v>
      </c>
      <c r="G1" s="16" t="s">
        <v>27</v>
      </c>
      <c r="H1" s="16" t="s">
        <v>34</v>
      </c>
      <c r="I1" s="16" t="s">
        <v>33</v>
      </c>
      <c r="J1" s="17" t="s">
        <v>31</v>
      </c>
    </row>
    <row r="2" spans="1:10" s="4" customFormat="1" ht="16.350000000000001" customHeight="1" thickBot="1" x14ac:dyDescent="0.3">
      <c r="A2" s="118"/>
      <c r="B2" s="114" t="s">
        <v>30</v>
      </c>
      <c r="C2" s="115"/>
      <c r="D2" s="115"/>
      <c r="E2" s="115"/>
      <c r="F2" s="115"/>
      <c r="G2" s="116"/>
      <c r="H2" s="116"/>
      <c r="I2" s="116"/>
      <c r="J2" s="117"/>
    </row>
    <row r="3" spans="1:10" s="4" customFormat="1" x14ac:dyDescent="0.25">
      <c r="A3" s="44" t="s">
        <v>42</v>
      </c>
      <c r="B3" s="18">
        <v>300</v>
      </c>
      <c r="C3" s="13"/>
      <c r="D3" s="13"/>
      <c r="E3" s="13">
        <v>200</v>
      </c>
      <c r="F3" s="13">
        <v>300</v>
      </c>
      <c r="G3" s="12">
        <v>200</v>
      </c>
      <c r="H3" s="12"/>
      <c r="I3" s="12"/>
      <c r="J3" s="19"/>
    </row>
    <row r="4" spans="1:10" s="4" customFormat="1" x14ac:dyDescent="0.25">
      <c r="A4" s="45" t="s">
        <v>43</v>
      </c>
      <c r="B4" s="20">
        <v>500</v>
      </c>
      <c r="C4" s="10">
        <v>15000</v>
      </c>
      <c r="D4" s="10"/>
      <c r="E4" s="10">
        <v>500</v>
      </c>
      <c r="F4" s="10">
        <v>1000</v>
      </c>
      <c r="G4" s="8">
        <v>1000</v>
      </c>
      <c r="H4" s="8">
        <v>900</v>
      </c>
      <c r="I4" s="8">
        <v>2000</v>
      </c>
      <c r="J4" s="21">
        <v>6300</v>
      </c>
    </row>
    <row r="5" spans="1:10" s="4" customFormat="1" x14ac:dyDescent="0.25">
      <c r="A5" s="45" t="s">
        <v>44</v>
      </c>
      <c r="B5" s="20">
        <v>300</v>
      </c>
      <c r="C5" s="10"/>
      <c r="D5" s="10">
        <v>20000</v>
      </c>
      <c r="E5" s="10">
        <v>30</v>
      </c>
      <c r="F5" s="10"/>
      <c r="G5" s="8">
        <v>750</v>
      </c>
      <c r="H5" s="8">
        <v>750</v>
      </c>
      <c r="I5" s="8">
        <v>750</v>
      </c>
      <c r="J5" s="21">
        <v>40300</v>
      </c>
    </row>
    <row r="6" spans="1:10" s="4" customFormat="1" x14ac:dyDescent="0.25">
      <c r="A6" s="45" t="s">
        <v>45</v>
      </c>
      <c r="B6" s="20">
        <v>30</v>
      </c>
      <c r="C6" s="10">
        <v>30</v>
      </c>
      <c r="D6" s="10"/>
      <c r="E6" s="10">
        <v>10</v>
      </c>
      <c r="F6" s="10">
        <v>10</v>
      </c>
      <c r="G6" s="8">
        <v>20</v>
      </c>
      <c r="H6" s="8"/>
      <c r="I6" s="8"/>
      <c r="J6" s="21"/>
    </row>
    <row r="7" spans="1:10" s="4" customFormat="1" x14ac:dyDescent="0.25">
      <c r="A7" s="45" t="s">
        <v>46</v>
      </c>
      <c r="B7" s="20">
        <v>2800</v>
      </c>
      <c r="C7" s="10"/>
      <c r="D7" s="10">
        <v>12000</v>
      </c>
      <c r="E7" s="10">
        <v>2800</v>
      </c>
      <c r="F7" s="10"/>
      <c r="G7" s="8">
        <v>2800</v>
      </c>
      <c r="H7" s="8">
        <v>2800</v>
      </c>
      <c r="I7" s="8">
        <v>2800</v>
      </c>
      <c r="J7" s="21"/>
    </row>
    <row r="8" spans="1:10" s="4" customFormat="1" x14ac:dyDescent="0.25">
      <c r="A8" s="45" t="s">
        <v>47</v>
      </c>
      <c r="B8" s="20">
        <v>500</v>
      </c>
      <c r="C8" s="10"/>
      <c r="D8" s="10">
        <v>2000</v>
      </c>
      <c r="E8" s="10">
        <v>100</v>
      </c>
      <c r="F8" s="10">
        <v>500</v>
      </c>
      <c r="G8" s="8">
        <v>500</v>
      </c>
      <c r="H8" s="8">
        <v>500</v>
      </c>
      <c r="I8" s="8"/>
      <c r="J8" s="21"/>
    </row>
    <row r="9" spans="1:10" s="4" customFormat="1" x14ac:dyDescent="0.25">
      <c r="A9" s="45" t="s">
        <v>48</v>
      </c>
      <c r="B9" s="20">
        <v>100</v>
      </c>
      <c r="C9" s="10">
        <v>100</v>
      </c>
      <c r="D9" s="10"/>
      <c r="E9" s="10">
        <v>100</v>
      </c>
      <c r="F9" s="10">
        <v>100</v>
      </c>
      <c r="G9" s="8">
        <v>100</v>
      </c>
      <c r="H9" s="8">
        <v>100</v>
      </c>
      <c r="I9" s="8">
        <v>100</v>
      </c>
      <c r="J9" s="21"/>
    </row>
    <row r="10" spans="1:10" s="4" customFormat="1" x14ac:dyDescent="0.25">
      <c r="A10" s="45" t="s">
        <v>49</v>
      </c>
      <c r="B10" s="20">
        <v>3000</v>
      </c>
      <c r="C10" s="10">
        <v>3000</v>
      </c>
      <c r="D10" s="10">
        <v>3000</v>
      </c>
      <c r="E10" s="10">
        <v>1500</v>
      </c>
      <c r="F10" s="10">
        <v>3000</v>
      </c>
      <c r="G10" s="8">
        <v>3000</v>
      </c>
      <c r="H10" s="8">
        <v>3000</v>
      </c>
      <c r="I10" s="8"/>
      <c r="J10" s="21">
        <v>12000</v>
      </c>
    </row>
    <row r="11" spans="1:10" s="4" customFormat="1" x14ac:dyDescent="0.25">
      <c r="A11" s="45" t="s">
        <v>50</v>
      </c>
      <c r="B11" s="20">
        <v>20000</v>
      </c>
      <c r="C11" s="10">
        <v>27000</v>
      </c>
      <c r="D11" s="10"/>
      <c r="E11" s="10">
        <v>27000</v>
      </c>
      <c r="F11" s="10">
        <v>20000</v>
      </c>
      <c r="G11" s="8">
        <v>7000</v>
      </c>
      <c r="H11" s="8">
        <v>7000</v>
      </c>
      <c r="I11" s="8">
        <v>9000</v>
      </c>
      <c r="J11" s="21">
        <v>500000</v>
      </c>
    </row>
    <row r="12" spans="1:10" s="4" customFormat="1" x14ac:dyDescent="0.25">
      <c r="A12" s="45" t="s">
        <v>51</v>
      </c>
      <c r="B12" s="20"/>
      <c r="C12" s="10"/>
      <c r="D12" s="10"/>
      <c r="E12" s="10"/>
      <c r="F12" s="10"/>
      <c r="G12" s="8"/>
      <c r="H12" s="8"/>
      <c r="I12" s="8"/>
      <c r="J12" s="21"/>
    </row>
    <row r="13" spans="1:10" s="4" customFormat="1" x14ac:dyDescent="0.25">
      <c r="A13" s="45" t="s">
        <v>52</v>
      </c>
      <c r="B13" s="20">
        <v>5000</v>
      </c>
      <c r="C13" s="10">
        <v>7000</v>
      </c>
      <c r="D13" s="10">
        <v>2000</v>
      </c>
      <c r="E13" s="10">
        <v>500</v>
      </c>
      <c r="F13" s="10">
        <v>1000</v>
      </c>
      <c r="G13" s="8">
        <v>3000</v>
      </c>
      <c r="H13" s="8">
        <v>3000</v>
      </c>
      <c r="I13" s="8">
        <v>4000</v>
      </c>
      <c r="J13" s="21">
        <v>12000</v>
      </c>
    </row>
    <row r="14" spans="1:10" s="4" customFormat="1" x14ac:dyDescent="0.25">
      <c r="A14" s="45" t="s">
        <v>53</v>
      </c>
      <c r="B14" s="20">
        <v>3000</v>
      </c>
      <c r="C14" s="10"/>
      <c r="D14" s="10"/>
      <c r="E14" s="10">
        <v>400</v>
      </c>
      <c r="F14" s="10">
        <v>3000</v>
      </c>
      <c r="G14" s="8">
        <v>3000</v>
      </c>
      <c r="H14" s="8"/>
      <c r="I14" s="8"/>
      <c r="J14" s="21">
        <v>10000</v>
      </c>
    </row>
    <row r="15" spans="1:10" s="4" customFormat="1" x14ac:dyDescent="0.25">
      <c r="A15" s="45" t="s">
        <v>54</v>
      </c>
      <c r="B15" s="20"/>
      <c r="C15" s="10"/>
      <c r="D15" s="10"/>
      <c r="E15" s="10">
        <v>20</v>
      </c>
      <c r="F15" s="10"/>
      <c r="G15" s="8">
        <v>1000</v>
      </c>
      <c r="H15" s="8">
        <v>1000</v>
      </c>
      <c r="I15" s="8">
        <v>2000</v>
      </c>
      <c r="J15" s="21">
        <v>2000</v>
      </c>
    </row>
    <row r="16" spans="1:10" s="4" customFormat="1" x14ac:dyDescent="0.25">
      <c r="A16" s="45" t="s">
        <v>55</v>
      </c>
      <c r="B16" s="20">
        <v>300</v>
      </c>
      <c r="C16" s="10">
        <v>100</v>
      </c>
      <c r="D16" s="10"/>
      <c r="E16" s="10">
        <v>30</v>
      </c>
      <c r="F16" s="10">
        <v>180</v>
      </c>
      <c r="G16" s="8">
        <v>180</v>
      </c>
      <c r="H16" s="8"/>
      <c r="I16" s="8"/>
      <c r="J16" s="21">
        <v>1000</v>
      </c>
    </row>
    <row r="17" spans="1:10" s="4" customFormat="1" x14ac:dyDescent="0.25">
      <c r="A17" s="45" t="s">
        <v>56</v>
      </c>
      <c r="B17" s="20">
        <v>1000</v>
      </c>
      <c r="C17" s="10">
        <v>4000</v>
      </c>
      <c r="D17" s="10">
        <v>2000</v>
      </c>
      <c r="E17" s="10">
        <v>100</v>
      </c>
      <c r="F17" s="10"/>
      <c r="G17" s="8">
        <v>1000</v>
      </c>
      <c r="H17" s="8">
        <v>2000</v>
      </c>
      <c r="I17" s="8"/>
      <c r="J17" s="21">
        <v>52000</v>
      </c>
    </row>
    <row r="18" spans="1:10" s="4" customFormat="1" x14ac:dyDescent="0.25">
      <c r="A18" s="45" t="s">
        <v>58</v>
      </c>
      <c r="B18" s="20">
        <v>3000</v>
      </c>
      <c r="C18" s="10"/>
      <c r="D18" s="10">
        <v>3000</v>
      </c>
      <c r="E18" s="10">
        <v>50</v>
      </c>
      <c r="F18" s="10">
        <v>1000</v>
      </c>
      <c r="G18" s="8"/>
      <c r="H18" s="8"/>
      <c r="I18" s="8"/>
      <c r="J18" s="21">
        <v>2000</v>
      </c>
    </row>
    <row r="19" spans="1:10" s="4" customFormat="1" x14ac:dyDescent="0.25">
      <c r="A19" s="45" t="s">
        <v>59</v>
      </c>
      <c r="B19" s="20"/>
      <c r="C19" s="10"/>
      <c r="D19" s="10"/>
      <c r="E19" s="10"/>
      <c r="F19" s="10"/>
      <c r="G19" s="8"/>
      <c r="H19" s="8"/>
      <c r="I19" s="8"/>
      <c r="J19" s="21"/>
    </row>
    <row r="20" spans="1:10" s="4" customFormat="1" x14ac:dyDescent="0.25">
      <c r="A20" s="45" t="s">
        <v>60</v>
      </c>
      <c r="B20" s="20">
        <v>240</v>
      </c>
      <c r="C20" s="10">
        <v>650</v>
      </c>
      <c r="D20" s="10"/>
      <c r="E20" s="10">
        <v>30</v>
      </c>
      <c r="F20" s="10">
        <v>100</v>
      </c>
      <c r="G20" s="8">
        <v>200</v>
      </c>
      <c r="H20" s="8">
        <v>200</v>
      </c>
      <c r="I20" s="8"/>
      <c r="J20" s="21"/>
    </row>
    <row r="21" spans="1:10" s="4" customFormat="1" x14ac:dyDescent="0.25">
      <c r="A21" s="45" t="s">
        <v>61</v>
      </c>
      <c r="B21" s="20">
        <v>100</v>
      </c>
      <c r="C21" s="10">
        <v>30</v>
      </c>
      <c r="D21" s="10">
        <v>500</v>
      </c>
      <c r="E21" s="10">
        <v>200</v>
      </c>
      <c r="F21" s="10">
        <v>200</v>
      </c>
      <c r="G21" s="8">
        <v>200</v>
      </c>
      <c r="H21" s="8">
        <v>100</v>
      </c>
      <c r="I21" s="8">
        <v>100</v>
      </c>
      <c r="J21" s="21">
        <v>250</v>
      </c>
    </row>
    <row r="22" spans="1:10" s="4" customFormat="1" x14ac:dyDescent="0.25">
      <c r="A22" s="45" t="s">
        <v>62</v>
      </c>
      <c r="B22" s="20">
        <v>3000</v>
      </c>
      <c r="C22" s="10">
        <v>6000</v>
      </c>
      <c r="D22" s="10"/>
      <c r="E22" s="10">
        <v>5000</v>
      </c>
      <c r="F22" s="10">
        <v>5000</v>
      </c>
      <c r="G22" s="8">
        <v>3000</v>
      </c>
      <c r="H22" s="8">
        <v>3000</v>
      </c>
      <c r="I22" s="8">
        <v>5000</v>
      </c>
      <c r="J22" s="21">
        <v>50000</v>
      </c>
    </row>
    <row r="23" spans="1:10" s="4" customFormat="1" x14ac:dyDescent="0.25">
      <c r="A23" s="45" t="s">
        <v>63</v>
      </c>
      <c r="B23" s="20">
        <v>200</v>
      </c>
      <c r="C23" s="10">
        <v>400</v>
      </c>
      <c r="D23" s="10"/>
      <c r="E23" s="10">
        <v>200</v>
      </c>
      <c r="F23" s="10">
        <v>200</v>
      </c>
      <c r="G23" s="8">
        <v>200</v>
      </c>
      <c r="H23" s="8"/>
      <c r="I23" s="8"/>
      <c r="J23" s="21"/>
    </row>
    <row r="24" spans="1:10" s="4" customFormat="1" x14ac:dyDescent="0.25">
      <c r="A24" s="45" t="s">
        <v>64</v>
      </c>
      <c r="B24" s="20">
        <v>500</v>
      </c>
      <c r="C24" s="10">
        <v>1000</v>
      </c>
      <c r="D24" s="10"/>
      <c r="E24" s="10">
        <v>100</v>
      </c>
      <c r="F24" s="10">
        <v>200</v>
      </c>
      <c r="G24" s="8">
        <v>100</v>
      </c>
      <c r="H24" s="8"/>
      <c r="I24" s="8"/>
      <c r="J24" s="21">
        <v>5000</v>
      </c>
    </row>
    <row r="25" spans="1:10" s="4" customFormat="1" x14ac:dyDescent="0.25">
      <c r="A25" s="45" t="s">
        <v>65</v>
      </c>
      <c r="B25" s="20">
        <v>600</v>
      </c>
      <c r="C25" s="10">
        <v>1000</v>
      </c>
      <c r="D25" s="10">
        <v>2000</v>
      </c>
      <c r="E25" s="10">
        <v>150</v>
      </c>
      <c r="F25" s="10">
        <v>175</v>
      </c>
      <c r="G25" s="8">
        <v>600</v>
      </c>
      <c r="H25" s="8">
        <v>300</v>
      </c>
      <c r="I25" s="8"/>
      <c r="J25" s="21">
        <v>7500</v>
      </c>
    </row>
    <row r="26" spans="1:10" s="4" customFormat="1" x14ac:dyDescent="0.25">
      <c r="A26" s="45" t="s">
        <v>66</v>
      </c>
      <c r="B26" s="20">
        <v>1000</v>
      </c>
      <c r="C26" s="10"/>
      <c r="D26" s="10"/>
      <c r="E26" s="10">
        <v>500</v>
      </c>
      <c r="F26" s="10"/>
      <c r="G26" s="8">
        <v>1000</v>
      </c>
      <c r="H26" s="8">
        <v>1000</v>
      </c>
      <c r="I26" s="8"/>
      <c r="J26" s="21">
        <v>1500</v>
      </c>
    </row>
    <row r="27" spans="1:10" s="4" customFormat="1" x14ac:dyDescent="0.25">
      <c r="A27" s="45" t="s">
        <v>67</v>
      </c>
      <c r="B27" s="20">
        <v>5000</v>
      </c>
      <c r="C27" s="10"/>
      <c r="D27" s="10">
        <v>20000</v>
      </c>
      <c r="E27" s="10">
        <v>5000</v>
      </c>
      <c r="F27" s="10"/>
      <c r="G27" s="8">
        <v>1000</v>
      </c>
      <c r="H27" s="8">
        <v>1000</v>
      </c>
      <c r="I27" s="8">
        <v>1000</v>
      </c>
      <c r="J27" s="21">
        <v>21000</v>
      </c>
    </row>
    <row r="28" spans="1:10" s="4" customFormat="1" x14ac:dyDescent="0.25">
      <c r="A28" s="45" t="s">
        <v>68</v>
      </c>
      <c r="B28" s="20">
        <v>150</v>
      </c>
      <c r="C28" s="10">
        <v>430</v>
      </c>
      <c r="D28" s="10">
        <v>430</v>
      </c>
      <c r="E28" s="10">
        <v>430</v>
      </c>
      <c r="F28" s="10">
        <v>430</v>
      </c>
      <c r="G28" s="8">
        <v>430</v>
      </c>
      <c r="H28" s="8">
        <v>430</v>
      </c>
      <c r="I28" s="8">
        <v>430</v>
      </c>
      <c r="J28" s="21">
        <v>430</v>
      </c>
    </row>
    <row r="29" spans="1:10" s="4" customFormat="1" x14ac:dyDescent="0.25">
      <c r="A29" s="45" t="s">
        <v>69</v>
      </c>
      <c r="B29" s="20">
        <v>100</v>
      </c>
      <c r="C29" s="10">
        <v>100</v>
      </c>
      <c r="D29" s="10"/>
      <c r="E29" s="10">
        <v>100</v>
      </c>
      <c r="F29" s="10">
        <v>100</v>
      </c>
      <c r="G29" s="8">
        <v>100</v>
      </c>
      <c r="H29" s="8">
        <v>100</v>
      </c>
      <c r="I29" s="8">
        <v>100</v>
      </c>
      <c r="J29" s="21">
        <v>100</v>
      </c>
    </row>
    <row r="30" spans="1:10" s="4" customFormat="1" x14ac:dyDescent="0.25">
      <c r="A30" s="45" t="s">
        <v>70</v>
      </c>
      <c r="B30" s="20">
        <v>240</v>
      </c>
      <c r="C30" s="10">
        <v>240</v>
      </c>
      <c r="D30" s="10">
        <v>60</v>
      </c>
      <c r="E30" s="10">
        <v>60</v>
      </c>
      <c r="F30" s="10">
        <v>60</v>
      </c>
      <c r="G30" s="8">
        <v>60</v>
      </c>
      <c r="H30" s="8">
        <v>60</v>
      </c>
      <c r="I30" s="8">
        <v>60</v>
      </c>
      <c r="J30" s="21">
        <v>3000</v>
      </c>
    </row>
    <row r="31" spans="1:10" s="4" customFormat="1" x14ac:dyDescent="0.25">
      <c r="A31" s="45" t="s">
        <v>73</v>
      </c>
      <c r="B31" s="20">
        <v>200</v>
      </c>
      <c r="C31" s="10">
        <v>200</v>
      </c>
      <c r="D31" s="10"/>
      <c r="E31" s="10"/>
      <c r="F31" s="10"/>
      <c r="G31" s="8">
        <v>150</v>
      </c>
      <c r="H31" s="8"/>
      <c r="I31" s="8"/>
      <c r="J31" s="21">
        <v>200</v>
      </c>
    </row>
    <row r="32" spans="1:10" x14ac:dyDescent="0.25">
      <c r="A32" s="46" t="s">
        <v>74</v>
      </c>
      <c r="B32" s="22">
        <v>3000</v>
      </c>
      <c r="C32" s="6">
        <v>3000</v>
      </c>
      <c r="D32" s="6"/>
      <c r="E32" s="6">
        <v>1500</v>
      </c>
      <c r="F32" s="6">
        <v>3000</v>
      </c>
      <c r="G32" s="6">
        <v>3000</v>
      </c>
      <c r="H32" s="6">
        <v>3000</v>
      </c>
      <c r="I32" s="6">
        <v>3000</v>
      </c>
      <c r="J32" s="23">
        <v>3000</v>
      </c>
    </row>
    <row r="33" spans="1:10" x14ac:dyDescent="0.25">
      <c r="A33" s="46" t="s">
        <v>75</v>
      </c>
      <c r="B33" s="22">
        <v>10000</v>
      </c>
      <c r="C33" s="6">
        <v>400000</v>
      </c>
      <c r="D33" s="6">
        <v>200000</v>
      </c>
      <c r="E33" s="6">
        <v>2000</v>
      </c>
      <c r="F33" s="6"/>
      <c r="G33" s="6">
        <v>20000</v>
      </c>
      <c r="H33" s="6">
        <v>10000</v>
      </c>
      <c r="I33" s="6">
        <v>10000</v>
      </c>
      <c r="J33" s="23">
        <v>30000</v>
      </c>
    </row>
    <row r="34" spans="1:10" x14ac:dyDescent="0.25">
      <c r="A34" s="46" t="s">
        <v>76</v>
      </c>
      <c r="B34" s="22">
        <v>5600</v>
      </c>
      <c r="C34" s="6">
        <v>5600</v>
      </c>
      <c r="D34" s="6">
        <v>5600</v>
      </c>
      <c r="E34" s="6">
        <v>2800</v>
      </c>
      <c r="F34" s="6">
        <v>5600</v>
      </c>
      <c r="G34" s="6">
        <v>5600</v>
      </c>
      <c r="H34" s="6">
        <v>5600</v>
      </c>
      <c r="I34" s="6">
        <v>5600</v>
      </c>
      <c r="J34" s="23">
        <v>12000</v>
      </c>
    </row>
    <row r="35" spans="1:10" x14ac:dyDescent="0.25">
      <c r="A35" s="46" t="s">
        <v>77</v>
      </c>
      <c r="B35" s="22">
        <v>10000</v>
      </c>
      <c r="C35" s="6">
        <v>5000</v>
      </c>
      <c r="D35" s="6">
        <v>20000</v>
      </c>
      <c r="E35" s="6">
        <v>400</v>
      </c>
      <c r="F35" s="6">
        <v>10000</v>
      </c>
      <c r="G35" s="6">
        <v>10000</v>
      </c>
      <c r="H35" s="6">
        <v>10000</v>
      </c>
      <c r="I35" s="6"/>
      <c r="J35" s="23">
        <v>10000</v>
      </c>
    </row>
    <row r="36" spans="1:10" x14ac:dyDescent="0.25">
      <c r="A36" s="46" t="s">
        <v>78</v>
      </c>
      <c r="B36" s="22">
        <v>1200</v>
      </c>
      <c r="C36" s="6">
        <v>10000</v>
      </c>
      <c r="D36" s="6"/>
      <c r="E36" s="6">
        <v>120</v>
      </c>
      <c r="F36" s="6"/>
      <c r="G36" s="6">
        <v>600</v>
      </c>
      <c r="H36" s="6">
        <v>1200</v>
      </c>
      <c r="I36" s="6"/>
      <c r="J36" s="23">
        <v>6000</v>
      </c>
    </row>
    <row r="37" spans="1:10" x14ac:dyDescent="0.25">
      <c r="A37" s="46" t="s">
        <v>79</v>
      </c>
      <c r="B37" s="22">
        <v>4220</v>
      </c>
      <c r="C37" s="6">
        <v>3700</v>
      </c>
      <c r="D37" s="6">
        <v>2610</v>
      </c>
      <c r="E37" s="6"/>
      <c r="F37" s="6">
        <v>3448</v>
      </c>
      <c r="G37" s="6"/>
      <c r="H37" s="6"/>
      <c r="I37" s="6"/>
      <c r="J37" s="23">
        <v>74000</v>
      </c>
    </row>
    <row r="38" spans="1:10" x14ac:dyDescent="0.25">
      <c r="A38" s="46" t="s">
        <v>80</v>
      </c>
      <c r="B38" s="22">
        <v>400</v>
      </c>
      <c r="C38" s="6"/>
      <c r="D38" s="6"/>
      <c r="E38" s="6">
        <v>100</v>
      </c>
      <c r="F38" s="6">
        <v>400</v>
      </c>
      <c r="G38" s="6"/>
      <c r="H38" s="6"/>
      <c r="I38" s="6"/>
      <c r="J38" s="23">
        <v>5000</v>
      </c>
    </row>
    <row r="39" spans="1:10" x14ac:dyDescent="0.25">
      <c r="A39" s="46" t="s">
        <v>81</v>
      </c>
      <c r="B39" s="22">
        <v>560</v>
      </c>
      <c r="C39" s="6">
        <v>2116</v>
      </c>
      <c r="D39" s="6">
        <v>2940</v>
      </c>
      <c r="E39" s="6">
        <v>100</v>
      </c>
      <c r="F39" s="6"/>
      <c r="G39" s="6">
        <v>1120</v>
      </c>
      <c r="H39" s="6"/>
      <c r="I39" s="6"/>
      <c r="J39" s="23">
        <v>1680</v>
      </c>
    </row>
    <row r="40" spans="1:10" x14ac:dyDescent="0.25">
      <c r="A40" s="46" t="s">
        <v>51</v>
      </c>
      <c r="B40" s="22">
        <v>1800</v>
      </c>
      <c r="C40" s="6"/>
      <c r="D40" s="6"/>
      <c r="E40" s="6">
        <v>600</v>
      </c>
      <c r="F40" s="6">
        <v>600</v>
      </c>
      <c r="G40" s="6"/>
      <c r="H40" s="6"/>
      <c r="I40" s="6"/>
      <c r="J40" s="23"/>
    </row>
    <row r="41" spans="1:10" x14ac:dyDescent="0.25">
      <c r="A41" s="46" t="s">
        <v>82</v>
      </c>
      <c r="B41" s="22">
        <v>6000</v>
      </c>
      <c r="C41" s="6">
        <v>200</v>
      </c>
      <c r="D41" s="6">
        <v>500</v>
      </c>
      <c r="E41" s="6">
        <v>20</v>
      </c>
      <c r="F41" s="6">
        <v>3000</v>
      </c>
      <c r="G41" s="6">
        <v>200</v>
      </c>
      <c r="H41" s="6">
        <v>200</v>
      </c>
      <c r="I41" s="6">
        <v>200</v>
      </c>
      <c r="J41" s="23">
        <v>6000</v>
      </c>
    </row>
    <row r="42" spans="1:10" x14ac:dyDescent="0.25">
      <c r="A42" s="46" t="s">
        <v>53</v>
      </c>
      <c r="B42" s="22">
        <v>4000</v>
      </c>
      <c r="C42" s="6"/>
      <c r="D42" s="6"/>
      <c r="E42" s="6">
        <v>600</v>
      </c>
      <c r="F42" s="6">
        <v>4000</v>
      </c>
      <c r="G42" s="6">
        <v>4000</v>
      </c>
      <c r="H42" s="6">
        <v>4000</v>
      </c>
      <c r="I42" s="6"/>
      <c r="J42" s="23">
        <v>10000</v>
      </c>
    </row>
    <row r="43" spans="1:10" x14ac:dyDescent="0.25">
      <c r="A43" s="46" t="s">
        <v>58</v>
      </c>
      <c r="B43" s="22">
        <v>1000</v>
      </c>
      <c r="C43" s="6">
        <v>3000</v>
      </c>
      <c r="D43" s="6"/>
      <c r="E43" s="6">
        <v>50</v>
      </c>
      <c r="F43" s="6">
        <v>1000</v>
      </c>
      <c r="G43" s="6"/>
      <c r="H43" s="6"/>
      <c r="I43" s="6"/>
      <c r="J43" s="23">
        <v>3000</v>
      </c>
    </row>
    <row r="44" spans="1:10" x14ac:dyDescent="0.25">
      <c r="A44" s="46" t="s">
        <v>83</v>
      </c>
      <c r="B44" s="22">
        <v>500</v>
      </c>
      <c r="C44" s="6">
        <v>500</v>
      </c>
      <c r="D44" s="6"/>
      <c r="E44" s="6">
        <v>500</v>
      </c>
      <c r="F44" s="6">
        <v>500</v>
      </c>
      <c r="G44" s="6"/>
      <c r="H44" s="6">
        <v>500</v>
      </c>
      <c r="I44" s="6"/>
      <c r="J44" s="23">
        <v>1500</v>
      </c>
    </row>
    <row r="45" spans="1:10" x14ac:dyDescent="0.25">
      <c r="A45" s="46" t="s">
        <v>84</v>
      </c>
      <c r="B45" s="22">
        <v>1000</v>
      </c>
      <c r="C45" s="6">
        <v>6000</v>
      </c>
      <c r="D45" s="6">
        <v>10000</v>
      </c>
      <c r="E45" s="6">
        <v>1000</v>
      </c>
      <c r="F45" s="6">
        <v>2500</v>
      </c>
      <c r="G45" s="6">
        <v>3000</v>
      </c>
      <c r="H45" s="6">
        <v>1000</v>
      </c>
      <c r="I45" s="6"/>
      <c r="J45" s="23">
        <v>20000</v>
      </c>
    </row>
    <row r="46" spans="1:10" x14ac:dyDescent="0.25">
      <c r="A46" s="46" t="s">
        <v>85</v>
      </c>
      <c r="B46" s="22">
        <v>1000</v>
      </c>
      <c r="C46" s="6">
        <v>1500</v>
      </c>
      <c r="D46" s="6"/>
      <c r="E46" s="6">
        <v>150</v>
      </c>
      <c r="F46" s="6">
        <v>100</v>
      </c>
      <c r="G46" s="6">
        <v>1000</v>
      </c>
      <c r="H46" s="6">
        <v>1000</v>
      </c>
      <c r="I46" s="6"/>
      <c r="J46" s="23">
        <v>10000</v>
      </c>
    </row>
    <row r="47" spans="1:10" x14ac:dyDescent="0.25">
      <c r="A47" s="46" t="s">
        <v>86</v>
      </c>
      <c r="B47" s="22">
        <v>120</v>
      </c>
      <c r="C47" s="6"/>
      <c r="D47" s="6"/>
      <c r="E47" s="6">
        <v>250</v>
      </c>
      <c r="F47" s="6"/>
      <c r="G47" s="6">
        <v>200</v>
      </c>
      <c r="H47" s="6"/>
      <c r="I47" s="6"/>
      <c r="J47" s="23">
        <v>500</v>
      </c>
    </row>
    <row r="48" spans="1:10" x14ac:dyDescent="0.25">
      <c r="A48" s="46" t="s">
        <v>87</v>
      </c>
      <c r="B48" s="22">
        <v>200</v>
      </c>
      <c r="C48" s="6"/>
      <c r="D48" s="6"/>
      <c r="E48" s="6">
        <v>300</v>
      </c>
      <c r="F48" s="6">
        <v>300</v>
      </c>
      <c r="G48" s="6"/>
      <c r="H48" s="6">
        <v>200</v>
      </c>
      <c r="I48" s="6"/>
      <c r="J48" s="23">
        <v>1000</v>
      </c>
    </row>
    <row r="49" spans="1:10" x14ac:dyDescent="0.25">
      <c r="A49" s="46" t="s">
        <v>88</v>
      </c>
      <c r="B49" s="22">
        <v>600</v>
      </c>
      <c r="C49" s="6">
        <v>600</v>
      </c>
      <c r="D49" s="6"/>
      <c r="E49" s="6">
        <v>100</v>
      </c>
      <c r="F49" s="6"/>
      <c r="G49" s="6">
        <v>600</v>
      </c>
      <c r="H49" s="6">
        <v>100</v>
      </c>
      <c r="I49" s="6"/>
      <c r="J49" s="23">
        <v>2500</v>
      </c>
    </row>
    <row r="50" spans="1:10" x14ac:dyDescent="0.25">
      <c r="A50" s="46" t="s">
        <v>89</v>
      </c>
      <c r="B50" s="22">
        <v>2000</v>
      </c>
      <c r="C50" s="6">
        <v>2000</v>
      </c>
      <c r="D50" s="6">
        <v>2000</v>
      </c>
      <c r="E50" s="6">
        <v>1000</v>
      </c>
      <c r="F50" s="6"/>
      <c r="G50" s="6">
        <v>5000</v>
      </c>
      <c r="H50" s="6"/>
      <c r="I50" s="6"/>
      <c r="J50" s="23">
        <v>5000</v>
      </c>
    </row>
    <row r="51" spans="1:10" x14ac:dyDescent="0.25">
      <c r="A51" s="46" t="s">
        <v>90</v>
      </c>
      <c r="B51" s="22">
        <v>550</v>
      </c>
      <c r="C51" s="6">
        <v>450</v>
      </c>
      <c r="D51" s="6">
        <v>6000</v>
      </c>
      <c r="E51" s="6">
        <v>250</v>
      </c>
      <c r="F51" s="6">
        <v>450</v>
      </c>
      <c r="G51" s="6">
        <v>450</v>
      </c>
      <c r="H51" s="6">
        <v>450</v>
      </c>
      <c r="I51" s="6">
        <v>450</v>
      </c>
      <c r="J51" s="23">
        <v>1000</v>
      </c>
    </row>
    <row r="52" spans="1:10" x14ac:dyDescent="0.25">
      <c r="A52" s="46" t="s">
        <v>91</v>
      </c>
      <c r="B52" s="22">
        <v>2500</v>
      </c>
      <c r="C52" s="6">
        <v>530</v>
      </c>
      <c r="D52" s="6">
        <v>8000</v>
      </c>
      <c r="E52" s="6">
        <v>100</v>
      </c>
      <c r="F52" s="6"/>
      <c r="G52" s="6">
        <v>3000</v>
      </c>
      <c r="H52" s="6"/>
      <c r="I52" s="6">
        <v>3000</v>
      </c>
      <c r="J52" s="23">
        <v>8000</v>
      </c>
    </row>
    <row r="53" spans="1:10" x14ac:dyDescent="0.25">
      <c r="A53" s="46" t="s">
        <v>92</v>
      </c>
      <c r="B53" s="22">
        <v>1000</v>
      </c>
      <c r="C53" s="6">
        <v>530</v>
      </c>
      <c r="D53" s="6">
        <v>1000</v>
      </c>
      <c r="E53" s="6">
        <v>1000</v>
      </c>
      <c r="F53" s="6"/>
      <c r="G53" s="6">
        <v>1000</v>
      </c>
      <c r="H53" s="6">
        <v>1000</v>
      </c>
      <c r="I53" s="6"/>
      <c r="J53" s="23">
        <v>6000</v>
      </c>
    </row>
    <row r="54" spans="1:10" x14ac:dyDescent="0.25">
      <c r="A54" s="46" t="s">
        <v>93</v>
      </c>
      <c r="B54" s="22">
        <v>1500</v>
      </c>
      <c r="C54" s="6"/>
      <c r="D54" s="6">
        <v>5000</v>
      </c>
      <c r="E54" s="6">
        <v>60</v>
      </c>
      <c r="F54" s="6">
        <v>1500</v>
      </c>
      <c r="G54" s="6">
        <v>1500</v>
      </c>
      <c r="H54" s="6">
        <v>1500</v>
      </c>
      <c r="I54" s="6">
        <v>1500</v>
      </c>
      <c r="J54" s="23">
        <v>10000</v>
      </c>
    </row>
    <row r="55" spans="1:10" x14ac:dyDescent="0.25">
      <c r="A55" s="46" t="s">
        <v>94</v>
      </c>
      <c r="B55" s="22">
        <v>1000</v>
      </c>
      <c r="C55" s="6">
        <v>1000</v>
      </c>
      <c r="D55" s="6">
        <v>1000</v>
      </c>
      <c r="E55" s="6">
        <v>1000</v>
      </c>
      <c r="F55" s="6"/>
      <c r="G55" s="6">
        <v>1000</v>
      </c>
      <c r="H55" s="6">
        <v>1000</v>
      </c>
      <c r="I55" s="6"/>
      <c r="J55" s="23">
        <v>1000</v>
      </c>
    </row>
    <row r="56" spans="1:10" x14ac:dyDescent="0.25">
      <c r="A56" s="46" t="s">
        <v>95</v>
      </c>
      <c r="B56" s="22">
        <v>500</v>
      </c>
      <c r="C56" s="6">
        <v>30000</v>
      </c>
      <c r="D56" s="6">
        <v>15000</v>
      </c>
      <c r="E56" s="6">
        <v>10300</v>
      </c>
      <c r="F56" s="6"/>
      <c r="G56" s="6">
        <v>15000</v>
      </c>
      <c r="H56" s="6">
        <v>15000</v>
      </c>
      <c r="I56" s="6"/>
      <c r="J56" s="23">
        <v>3000</v>
      </c>
    </row>
    <row r="57" spans="1:10" x14ac:dyDescent="0.25">
      <c r="A57" s="46" t="s">
        <v>96</v>
      </c>
      <c r="B57" s="22">
        <v>1500</v>
      </c>
      <c r="C57" s="6">
        <v>3000</v>
      </c>
      <c r="D57" s="6"/>
      <c r="E57" s="6">
        <v>1500</v>
      </c>
      <c r="F57" s="6">
        <v>1300</v>
      </c>
      <c r="G57" s="6">
        <v>800</v>
      </c>
      <c r="H57" s="6">
        <v>2000</v>
      </c>
      <c r="I57" s="6"/>
      <c r="J57" s="23">
        <v>10000</v>
      </c>
    </row>
    <row r="58" spans="1:10" x14ac:dyDescent="0.25">
      <c r="A58" s="46" t="s">
        <v>97</v>
      </c>
      <c r="B58" s="22">
        <v>100</v>
      </c>
      <c r="C58" s="6"/>
      <c r="D58" s="6">
        <v>2000</v>
      </c>
      <c r="E58" s="6"/>
      <c r="F58" s="6">
        <v>50</v>
      </c>
      <c r="G58" s="6"/>
      <c r="H58" s="6"/>
      <c r="I58" s="6"/>
      <c r="J58" s="23"/>
    </row>
    <row r="59" spans="1:10" x14ac:dyDescent="0.25">
      <c r="A59" s="46" t="s">
        <v>98</v>
      </c>
      <c r="B59" s="22">
        <v>16000</v>
      </c>
      <c r="C59" s="6">
        <v>36000</v>
      </c>
      <c r="D59" s="6">
        <v>20000</v>
      </c>
      <c r="E59" s="6">
        <v>1000</v>
      </c>
      <c r="F59" s="6">
        <v>18000</v>
      </c>
      <c r="G59" s="6">
        <v>18000</v>
      </c>
      <c r="H59" s="6"/>
      <c r="I59" s="6"/>
      <c r="J59" s="23">
        <v>400000</v>
      </c>
    </row>
    <row r="60" spans="1:10" x14ac:dyDescent="0.25">
      <c r="A60" s="46" t="s">
        <v>99</v>
      </c>
      <c r="B60" s="22"/>
      <c r="C60" s="6"/>
      <c r="D60" s="6"/>
      <c r="E60" s="6"/>
      <c r="F60" s="6"/>
      <c r="G60" s="6"/>
      <c r="H60" s="6"/>
      <c r="I60" s="6"/>
      <c r="J60" s="23"/>
    </row>
    <row r="61" spans="1:10" x14ac:dyDescent="0.25">
      <c r="A61" s="46" t="s">
        <v>100</v>
      </c>
      <c r="B61" s="22">
        <v>600</v>
      </c>
      <c r="C61" s="6"/>
      <c r="D61" s="6">
        <v>2000</v>
      </c>
      <c r="E61" s="6">
        <v>100</v>
      </c>
      <c r="F61" s="6">
        <v>50</v>
      </c>
      <c r="G61" s="6"/>
      <c r="H61" s="6"/>
      <c r="I61" s="6"/>
      <c r="J61" s="23">
        <v>2000</v>
      </c>
    </row>
    <row r="62" spans="1:10" x14ac:dyDescent="0.25">
      <c r="A62" s="46" t="s">
        <v>102</v>
      </c>
      <c r="B62" s="22">
        <v>4000</v>
      </c>
      <c r="C62" s="6">
        <v>8000</v>
      </c>
      <c r="D62" s="6">
        <v>8000</v>
      </c>
      <c r="E62" s="6">
        <v>4000</v>
      </c>
      <c r="F62" s="6">
        <v>4000</v>
      </c>
      <c r="G62" s="6">
        <v>4000</v>
      </c>
      <c r="H62" s="6"/>
      <c r="I62" s="6">
        <v>4000</v>
      </c>
      <c r="J62" s="23">
        <v>10000</v>
      </c>
    </row>
    <row r="63" spans="1:10" x14ac:dyDescent="0.25">
      <c r="A63" s="46" t="s">
        <v>103</v>
      </c>
      <c r="B63" s="22">
        <v>300</v>
      </c>
      <c r="C63" s="6"/>
      <c r="D63" s="6">
        <v>10000</v>
      </c>
      <c r="E63" s="6">
        <v>10</v>
      </c>
      <c r="F63" s="6"/>
      <c r="G63" s="6">
        <v>300</v>
      </c>
      <c r="H63" s="6">
        <v>400</v>
      </c>
      <c r="I63" s="6"/>
      <c r="J63" s="23">
        <v>2000</v>
      </c>
    </row>
    <row r="64" spans="1:10" x14ac:dyDescent="0.25">
      <c r="A64" s="46" t="s">
        <v>104</v>
      </c>
      <c r="B64" s="22">
        <v>200</v>
      </c>
      <c r="C64" s="6"/>
      <c r="D64" s="6">
        <v>2500</v>
      </c>
      <c r="E64" s="6">
        <v>300</v>
      </c>
      <c r="F64" s="6">
        <v>200</v>
      </c>
      <c r="G64" s="6">
        <v>300</v>
      </c>
      <c r="H64" s="6">
        <v>300</v>
      </c>
      <c r="I64" s="6"/>
      <c r="J64" s="23"/>
    </row>
    <row r="65" spans="1:10" x14ac:dyDescent="0.25">
      <c r="A65" s="46" t="s">
        <v>105</v>
      </c>
      <c r="B65" s="22">
        <v>1000</v>
      </c>
      <c r="C65" s="6"/>
      <c r="D65" s="6"/>
      <c r="E65" s="6">
        <v>150</v>
      </c>
      <c r="F65" s="6">
        <v>200</v>
      </c>
      <c r="G65" s="6">
        <v>600</v>
      </c>
      <c r="H65" s="6"/>
      <c r="I65" s="6"/>
      <c r="J65" s="23">
        <v>2500</v>
      </c>
    </row>
    <row r="66" spans="1:10" x14ac:dyDescent="0.25">
      <c r="A66" s="46" t="s">
        <v>106</v>
      </c>
      <c r="B66" s="22">
        <v>1000</v>
      </c>
      <c r="C66" s="6"/>
      <c r="D66" s="6">
        <v>1000</v>
      </c>
      <c r="E66" s="6">
        <v>100</v>
      </c>
      <c r="F66" s="6">
        <v>600</v>
      </c>
      <c r="G66" s="6">
        <v>600</v>
      </c>
      <c r="H66" s="6"/>
      <c r="I66" s="6">
        <v>222</v>
      </c>
      <c r="J66" s="23">
        <v>1000</v>
      </c>
    </row>
    <row r="67" spans="1:10" x14ac:dyDescent="0.25">
      <c r="A67" s="46" t="s">
        <v>107</v>
      </c>
      <c r="B67" s="22">
        <v>200</v>
      </c>
      <c r="C67" s="6"/>
      <c r="D67" s="6">
        <v>500</v>
      </c>
      <c r="E67" s="6">
        <v>10</v>
      </c>
      <c r="F67" s="6">
        <v>50</v>
      </c>
      <c r="G67" s="6">
        <v>50</v>
      </c>
      <c r="H67" s="6"/>
      <c r="I67" s="6"/>
      <c r="J67" s="23">
        <v>1000</v>
      </c>
    </row>
    <row r="68" spans="1:10" x14ac:dyDescent="0.25">
      <c r="A68" s="46" t="s">
        <v>108</v>
      </c>
      <c r="B68" s="22">
        <v>500</v>
      </c>
      <c r="C68" s="6"/>
      <c r="D68" s="6">
        <v>3000</v>
      </c>
      <c r="E68" s="6">
        <v>100</v>
      </c>
      <c r="F68" s="6">
        <v>600</v>
      </c>
      <c r="G68" s="6"/>
      <c r="H68" s="6"/>
      <c r="I68" s="6">
        <v>300</v>
      </c>
      <c r="J68" s="23"/>
    </row>
    <row r="69" spans="1:10" x14ac:dyDescent="0.25">
      <c r="A69" s="72" t="s">
        <v>125</v>
      </c>
      <c r="B69" s="71">
        <f>+B70/30</f>
        <v>4560.333333333333</v>
      </c>
      <c r="C69" s="71">
        <f t="shared" ref="C69:J69" si="0">+C70/30</f>
        <v>19633.533333333333</v>
      </c>
      <c r="D69" s="71">
        <f t="shared" si="0"/>
        <v>13188</v>
      </c>
      <c r="E69" s="71">
        <f t="shared" si="0"/>
        <v>2556</v>
      </c>
      <c r="F69" s="71">
        <f t="shared" si="0"/>
        <v>3266.7666666666669</v>
      </c>
      <c r="G69" s="71">
        <f t="shared" si="0"/>
        <v>4383.666666666667</v>
      </c>
      <c r="H69" s="71">
        <f t="shared" si="0"/>
        <v>2856.3333333333335</v>
      </c>
      <c r="I69" s="71">
        <f t="shared" si="0"/>
        <v>1853.7333333333333</v>
      </c>
      <c r="J69" s="71">
        <f t="shared" si="0"/>
        <v>46175.333333333336</v>
      </c>
    </row>
    <row r="70" spans="1:10" s="3" customFormat="1" x14ac:dyDescent="0.25">
      <c r="A70" s="42" t="s">
        <v>38</v>
      </c>
      <c r="B70" s="24">
        <f t="shared" ref="B70:J70" si="1">SUM(B3:B68)</f>
        <v>136810</v>
      </c>
      <c r="C70" s="24">
        <f t="shared" si="1"/>
        <v>589006</v>
      </c>
      <c r="D70" s="24">
        <f t="shared" si="1"/>
        <v>395640</v>
      </c>
      <c r="E70" s="24">
        <f t="shared" si="1"/>
        <v>76680</v>
      </c>
      <c r="F70" s="24">
        <f t="shared" si="1"/>
        <v>98003</v>
      </c>
      <c r="G70" s="24">
        <f t="shared" si="1"/>
        <v>131510</v>
      </c>
      <c r="H70" s="24">
        <f t="shared" si="1"/>
        <v>85690</v>
      </c>
      <c r="I70" s="24">
        <f t="shared" si="1"/>
        <v>55612</v>
      </c>
      <c r="J70" s="47">
        <f t="shared" si="1"/>
        <v>1385260</v>
      </c>
    </row>
    <row r="71" spans="1:10" s="3" customFormat="1" x14ac:dyDescent="0.25">
      <c r="A71" s="42" t="s">
        <v>39</v>
      </c>
      <c r="B71" s="24">
        <f>+B70*3</f>
        <v>410430</v>
      </c>
      <c r="C71" s="7">
        <f t="shared" ref="C71:J71" si="2">+C70*3</f>
        <v>1767018</v>
      </c>
      <c r="D71" s="7">
        <f t="shared" si="2"/>
        <v>1186920</v>
      </c>
      <c r="E71" s="7">
        <f t="shared" si="2"/>
        <v>230040</v>
      </c>
      <c r="F71" s="7">
        <f t="shared" si="2"/>
        <v>294009</v>
      </c>
      <c r="G71" s="7">
        <f t="shared" si="2"/>
        <v>394530</v>
      </c>
      <c r="H71" s="7">
        <f t="shared" si="2"/>
        <v>257070</v>
      </c>
      <c r="I71" s="7">
        <f t="shared" si="2"/>
        <v>166836</v>
      </c>
      <c r="J71" s="25">
        <f t="shared" si="2"/>
        <v>4155780</v>
      </c>
    </row>
    <row r="72" spans="1:10" ht="16.5" thickBot="1" x14ac:dyDescent="0.3">
      <c r="A72" s="43" t="s">
        <v>37</v>
      </c>
      <c r="B72" s="26">
        <f>+B70*12</f>
        <v>1641720</v>
      </c>
      <c r="C72" s="27">
        <f t="shared" ref="C72:J72" si="3">+C70*12</f>
        <v>7068072</v>
      </c>
      <c r="D72" s="27">
        <f t="shared" si="3"/>
        <v>4747680</v>
      </c>
      <c r="E72" s="27">
        <f t="shared" si="3"/>
        <v>920160</v>
      </c>
      <c r="F72" s="27">
        <f t="shared" si="3"/>
        <v>1176036</v>
      </c>
      <c r="G72" s="27">
        <f t="shared" si="3"/>
        <v>1578120</v>
      </c>
      <c r="H72" s="27">
        <f t="shared" si="3"/>
        <v>1028280</v>
      </c>
      <c r="I72" s="27">
        <f t="shared" si="3"/>
        <v>667344</v>
      </c>
      <c r="J72" s="28">
        <f t="shared" si="3"/>
        <v>16623120</v>
      </c>
    </row>
  </sheetData>
  <mergeCells count="2">
    <mergeCell ref="B2:J2"/>
    <mergeCell ref="A1:A2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8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G13" sqref="G13"/>
    </sheetView>
  </sheetViews>
  <sheetFormatPr defaultColWidth="9.140625" defaultRowHeight="15.75" x14ac:dyDescent="0.25"/>
  <cols>
    <col min="1" max="1" width="18.5703125" style="2" bestFit="1" customWidth="1"/>
    <col min="2" max="2" width="12.5703125" style="1" bestFit="1" customWidth="1"/>
    <col min="3" max="3" width="10.5703125" style="1" bestFit="1" customWidth="1"/>
    <col min="4" max="4" width="11.85546875" style="1" bestFit="1" customWidth="1"/>
    <col min="5" max="5" width="10.140625" style="1" bestFit="1" customWidth="1"/>
    <col min="6" max="6" width="9.140625" style="1" bestFit="1"/>
    <col min="7" max="7" width="10.5703125" style="1" bestFit="1" customWidth="1"/>
    <col min="8" max="8" width="10.42578125" style="1" bestFit="1" customWidth="1"/>
    <col min="9" max="9" width="9" style="1" bestFit="1" customWidth="1"/>
    <col min="10" max="10" width="11.85546875" style="1" bestFit="1" customWidth="1"/>
    <col min="11" max="16384" width="9.140625" style="1"/>
  </cols>
  <sheetData>
    <row r="1" spans="1:10" s="4" customFormat="1" ht="15.6" customHeight="1" x14ac:dyDescent="0.25">
      <c r="A1" s="108" t="s">
        <v>71</v>
      </c>
      <c r="B1" s="110" t="s">
        <v>109</v>
      </c>
      <c r="C1" s="111"/>
      <c r="D1" s="111"/>
      <c r="E1" s="111"/>
      <c r="F1" s="111"/>
      <c r="G1" s="112"/>
      <c r="H1" s="112"/>
      <c r="I1" s="112"/>
      <c r="J1" s="113"/>
    </row>
    <row r="2" spans="1:10" s="4" customFormat="1" ht="48" thickBot="1" x14ac:dyDescent="0.3">
      <c r="A2" s="109"/>
      <c r="B2" s="35" t="s">
        <v>40</v>
      </c>
      <c r="C2" s="36" t="s">
        <v>29</v>
      </c>
      <c r="D2" s="36" t="s">
        <v>28</v>
      </c>
      <c r="E2" s="36" t="s">
        <v>0</v>
      </c>
      <c r="F2" s="36" t="s">
        <v>101</v>
      </c>
      <c r="G2" s="37" t="s">
        <v>27</v>
      </c>
      <c r="H2" s="37" t="s">
        <v>34</v>
      </c>
      <c r="I2" s="37" t="s">
        <v>33</v>
      </c>
      <c r="J2" s="38" t="s">
        <v>31</v>
      </c>
    </row>
    <row r="3" spans="1:10" x14ac:dyDescent="0.25">
      <c r="A3" s="48" t="s">
        <v>72</v>
      </c>
      <c r="B3" s="34">
        <v>983000</v>
      </c>
      <c r="C3" s="32">
        <v>492000</v>
      </c>
      <c r="D3" s="32">
        <v>1228000</v>
      </c>
      <c r="E3" s="32">
        <v>123000</v>
      </c>
      <c r="F3" s="32"/>
      <c r="G3" s="32">
        <v>369000</v>
      </c>
      <c r="H3" s="32"/>
      <c r="I3" s="32"/>
      <c r="J3" s="33">
        <v>921000</v>
      </c>
    </row>
    <row r="4" spans="1:10" x14ac:dyDescent="0.25">
      <c r="A4" s="73" t="s">
        <v>125</v>
      </c>
      <c r="B4" s="74">
        <f>+B3/90</f>
        <v>10922.222222222223</v>
      </c>
      <c r="C4" s="74">
        <f t="shared" ref="C4:J4" si="0">+C3/90</f>
        <v>5466.666666666667</v>
      </c>
      <c r="D4" s="74">
        <f t="shared" si="0"/>
        <v>13644.444444444445</v>
      </c>
      <c r="E4" s="74">
        <f t="shared" si="0"/>
        <v>1366.6666666666667</v>
      </c>
      <c r="F4" s="74">
        <f t="shared" si="0"/>
        <v>0</v>
      </c>
      <c r="G4" s="74">
        <f t="shared" si="0"/>
        <v>4100</v>
      </c>
      <c r="H4" s="74">
        <f t="shared" si="0"/>
        <v>0</v>
      </c>
      <c r="I4" s="74">
        <f t="shared" si="0"/>
        <v>0</v>
      </c>
      <c r="J4" s="74">
        <f t="shared" si="0"/>
        <v>10233.333333333334</v>
      </c>
    </row>
    <row r="5" spans="1:10" s="3" customFormat="1" x14ac:dyDescent="0.25">
      <c r="A5" s="42" t="s">
        <v>39</v>
      </c>
      <c r="B5" s="24">
        <f t="shared" ref="B5:J5" si="1">SUM(B3:B3)</f>
        <v>983000</v>
      </c>
      <c r="C5" s="7">
        <f t="shared" si="1"/>
        <v>492000</v>
      </c>
      <c r="D5" s="7">
        <f t="shared" si="1"/>
        <v>1228000</v>
      </c>
      <c r="E5" s="7">
        <f t="shared" si="1"/>
        <v>123000</v>
      </c>
      <c r="F5" s="7">
        <f t="shared" si="1"/>
        <v>0</v>
      </c>
      <c r="G5" s="7">
        <f t="shared" si="1"/>
        <v>369000</v>
      </c>
      <c r="H5" s="7">
        <f t="shared" si="1"/>
        <v>0</v>
      </c>
      <c r="I5" s="7">
        <f t="shared" si="1"/>
        <v>0</v>
      </c>
      <c r="J5" s="25">
        <f t="shared" si="1"/>
        <v>921000</v>
      </c>
    </row>
    <row r="6" spans="1:10" s="3" customFormat="1" ht="16.5" thickBot="1" x14ac:dyDescent="0.3">
      <c r="A6" s="43" t="s">
        <v>37</v>
      </c>
      <c r="B6" s="26">
        <f>+B5*3</f>
        <v>2949000</v>
      </c>
      <c r="C6" s="27">
        <f t="shared" ref="C6:J6" si="2">+C5*3</f>
        <v>1476000</v>
      </c>
      <c r="D6" s="27">
        <f t="shared" si="2"/>
        <v>3684000</v>
      </c>
      <c r="E6" s="27">
        <f t="shared" si="2"/>
        <v>369000</v>
      </c>
      <c r="F6" s="27">
        <f t="shared" si="2"/>
        <v>0</v>
      </c>
      <c r="G6" s="27">
        <f t="shared" si="2"/>
        <v>1107000</v>
      </c>
      <c r="H6" s="27">
        <f t="shared" si="2"/>
        <v>0</v>
      </c>
      <c r="I6" s="27">
        <f t="shared" si="2"/>
        <v>0</v>
      </c>
      <c r="J6" s="28">
        <f t="shared" si="2"/>
        <v>2763000</v>
      </c>
    </row>
  </sheetData>
  <mergeCells count="2">
    <mergeCell ref="A1:A2"/>
    <mergeCell ref="B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16" sqref="E16"/>
    </sheetView>
  </sheetViews>
  <sheetFormatPr defaultRowHeight="15" x14ac:dyDescent="0.25"/>
  <cols>
    <col min="1" max="1" width="20" customWidth="1"/>
    <col min="2" max="2" width="9" bestFit="1" customWidth="1"/>
    <col min="3" max="3" width="10.140625" bestFit="1" customWidth="1"/>
    <col min="4" max="4" width="11.42578125" bestFit="1" customWidth="1"/>
    <col min="5" max="6" width="10.140625" bestFit="1" customWidth="1"/>
    <col min="7" max="7" width="8.42578125" bestFit="1" customWidth="1"/>
    <col min="8" max="8" width="10.5703125" customWidth="1"/>
    <col min="9" max="9" width="8.85546875" bestFit="1" customWidth="1"/>
    <col min="10" max="10" width="12.42578125" bestFit="1" customWidth="1"/>
  </cols>
  <sheetData>
    <row r="1" spans="1:10" s="4" customFormat="1" ht="16.5" thickBot="1" x14ac:dyDescent="0.3">
      <c r="A1" s="108" t="s">
        <v>111</v>
      </c>
      <c r="B1" s="119" t="s">
        <v>30</v>
      </c>
      <c r="C1" s="120"/>
      <c r="D1" s="120"/>
      <c r="E1" s="120"/>
      <c r="F1" s="120"/>
      <c r="G1" s="121"/>
      <c r="H1" s="121"/>
      <c r="I1" s="121"/>
      <c r="J1" s="122"/>
    </row>
    <row r="2" spans="1:10" s="4" customFormat="1" ht="48" thickBot="1" x14ac:dyDescent="0.3">
      <c r="A2" s="109"/>
      <c r="B2" s="50" t="s">
        <v>40</v>
      </c>
      <c r="C2" s="51" t="s">
        <v>29</v>
      </c>
      <c r="D2" s="51" t="s">
        <v>28</v>
      </c>
      <c r="E2" s="51" t="s">
        <v>0</v>
      </c>
      <c r="F2" s="51" t="s">
        <v>101</v>
      </c>
      <c r="G2" s="16" t="s">
        <v>27</v>
      </c>
      <c r="H2" s="16" t="s">
        <v>34</v>
      </c>
      <c r="I2" s="16" t="s">
        <v>33</v>
      </c>
      <c r="J2" s="17" t="s">
        <v>31</v>
      </c>
    </row>
    <row r="3" spans="1:10" x14ac:dyDescent="0.25">
      <c r="A3" s="53" t="s">
        <v>112</v>
      </c>
      <c r="B3" s="54"/>
      <c r="C3" s="55">
        <v>450000</v>
      </c>
      <c r="D3" s="55">
        <v>900000</v>
      </c>
      <c r="E3" s="55">
        <v>100000</v>
      </c>
      <c r="F3" s="55">
        <v>100000</v>
      </c>
      <c r="G3" s="55"/>
      <c r="H3" s="55"/>
      <c r="I3" s="55"/>
      <c r="J3" s="56">
        <v>12000000</v>
      </c>
    </row>
    <row r="4" spans="1:10" x14ac:dyDescent="0.25">
      <c r="A4" s="75" t="s">
        <v>125</v>
      </c>
      <c r="B4" s="77"/>
      <c r="C4" s="78">
        <f>+C5/30</f>
        <v>15000</v>
      </c>
      <c r="D4" s="78">
        <f t="shared" ref="D4:J4" si="0">+D5/30</f>
        <v>30000</v>
      </c>
      <c r="E4" s="78">
        <f t="shared" si="0"/>
        <v>3333.3333333333335</v>
      </c>
      <c r="F4" s="78">
        <f t="shared" si="0"/>
        <v>3333.3333333333335</v>
      </c>
      <c r="G4" s="78">
        <f t="shared" si="0"/>
        <v>0</v>
      </c>
      <c r="H4" s="78">
        <f t="shared" si="0"/>
        <v>0</v>
      </c>
      <c r="I4" s="78">
        <f t="shared" si="0"/>
        <v>0</v>
      </c>
      <c r="J4" s="78">
        <f t="shared" si="0"/>
        <v>400000</v>
      </c>
    </row>
    <row r="5" spans="1:10" s="3" customFormat="1" ht="15.75" x14ac:dyDescent="0.25">
      <c r="A5" s="42" t="s">
        <v>38</v>
      </c>
      <c r="B5" s="24">
        <f t="shared" ref="B5:J5" si="1">+B3</f>
        <v>0</v>
      </c>
      <c r="C5" s="7">
        <f t="shared" si="1"/>
        <v>450000</v>
      </c>
      <c r="D5" s="7">
        <f t="shared" si="1"/>
        <v>900000</v>
      </c>
      <c r="E5" s="7">
        <f t="shared" si="1"/>
        <v>100000</v>
      </c>
      <c r="F5" s="7">
        <f t="shared" si="1"/>
        <v>100000</v>
      </c>
      <c r="G5" s="7">
        <f t="shared" si="1"/>
        <v>0</v>
      </c>
      <c r="H5" s="7">
        <f t="shared" si="1"/>
        <v>0</v>
      </c>
      <c r="I5" s="7">
        <f t="shared" si="1"/>
        <v>0</v>
      </c>
      <c r="J5" s="25">
        <f t="shared" si="1"/>
        <v>12000000</v>
      </c>
    </row>
    <row r="6" spans="1:10" s="3" customFormat="1" ht="15.75" x14ac:dyDescent="0.25">
      <c r="A6" s="42" t="s">
        <v>39</v>
      </c>
      <c r="B6" s="24">
        <f>+B5*3</f>
        <v>0</v>
      </c>
      <c r="C6" s="7">
        <f t="shared" ref="C6:J6" si="2">+C5*3</f>
        <v>1350000</v>
      </c>
      <c r="D6" s="7">
        <f t="shared" si="2"/>
        <v>2700000</v>
      </c>
      <c r="E6" s="7">
        <f t="shared" si="2"/>
        <v>300000</v>
      </c>
      <c r="F6" s="7">
        <f t="shared" si="2"/>
        <v>300000</v>
      </c>
      <c r="G6" s="7">
        <f t="shared" si="2"/>
        <v>0</v>
      </c>
      <c r="H6" s="7">
        <f t="shared" si="2"/>
        <v>0</v>
      </c>
      <c r="I6" s="7">
        <f t="shared" si="2"/>
        <v>0</v>
      </c>
      <c r="J6" s="25">
        <f t="shared" si="2"/>
        <v>36000000</v>
      </c>
    </row>
    <row r="7" spans="1:10" s="1" customFormat="1" ht="16.5" thickBot="1" x14ac:dyDescent="0.3">
      <c r="A7" s="43" t="s">
        <v>37</v>
      </c>
      <c r="B7" s="26">
        <f>+B5*12</f>
        <v>0</v>
      </c>
      <c r="C7" s="27">
        <f t="shared" ref="C7:J7" si="3">+C5*12</f>
        <v>5400000</v>
      </c>
      <c r="D7" s="27">
        <f t="shared" si="3"/>
        <v>10800000</v>
      </c>
      <c r="E7" s="27">
        <f t="shared" si="3"/>
        <v>1200000</v>
      </c>
      <c r="F7" s="27">
        <f t="shared" si="3"/>
        <v>1200000</v>
      </c>
      <c r="G7" s="27">
        <f t="shared" si="3"/>
        <v>0</v>
      </c>
      <c r="H7" s="27">
        <f t="shared" si="3"/>
        <v>0</v>
      </c>
      <c r="I7" s="27">
        <f t="shared" si="3"/>
        <v>0</v>
      </c>
      <c r="J7" s="28">
        <f t="shared" si="3"/>
        <v>144000000</v>
      </c>
    </row>
  </sheetData>
  <mergeCells count="2">
    <mergeCell ref="A1:A2"/>
    <mergeCell ref="B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E13" sqref="E13"/>
    </sheetView>
  </sheetViews>
  <sheetFormatPr defaultRowHeight="15" x14ac:dyDescent="0.25"/>
  <cols>
    <col min="1" max="1" width="22.5703125" bestFit="1" customWidth="1"/>
    <col min="2" max="2" width="9" bestFit="1" customWidth="1"/>
    <col min="3" max="6" width="10.140625" bestFit="1" customWidth="1"/>
    <col min="7" max="7" width="8.42578125" bestFit="1" customWidth="1"/>
    <col min="8" max="8" width="9" bestFit="1" customWidth="1"/>
    <col min="9" max="9" width="8.85546875" bestFit="1" customWidth="1"/>
    <col min="10" max="10" width="12.42578125" bestFit="1" customWidth="1"/>
  </cols>
  <sheetData>
    <row r="1" spans="1:10" s="4" customFormat="1" ht="16.5" thickBot="1" x14ac:dyDescent="0.3">
      <c r="A1" s="108" t="s">
        <v>113</v>
      </c>
      <c r="B1" s="119" t="s">
        <v>30</v>
      </c>
      <c r="C1" s="120"/>
      <c r="D1" s="120"/>
      <c r="E1" s="120"/>
      <c r="F1" s="120"/>
      <c r="G1" s="121"/>
      <c r="H1" s="121"/>
      <c r="I1" s="121"/>
      <c r="J1" s="122"/>
    </row>
    <row r="2" spans="1:10" s="4" customFormat="1" ht="48" thickBot="1" x14ac:dyDescent="0.3">
      <c r="A2" s="109"/>
      <c r="B2" s="50" t="s">
        <v>40</v>
      </c>
      <c r="C2" s="51" t="s">
        <v>29</v>
      </c>
      <c r="D2" s="51" t="s">
        <v>28</v>
      </c>
      <c r="E2" s="51" t="s">
        <v>0</v>
      </c>
      <c r="F2" s="51" t="s">
        <v>101</v>
      </c>
      <c r="G2" s="16" t="s">
        <v>27</v>
      </c>
      <c r="H2" s="16" t="s">
        <v>34</v>
      </c>
      <c r="I2" s="16" t="s">
        <v>33</v>
      </c>
      <c r="J2" s="17" t="s">
        <v>31</v>
      </c>
    </row>
    <row r="3" spans="1:10" x14ac:dyDescent="0.25">
      <c r="A3" s="53" t="s">
        <v>114</v>
      </c>
      <c r="B3" s="54"/>
      <c r="C3" s="55">
        <v>200000</v>
      </c>
      <c r="D3" s="55">
        <v>450000</v>
      </c>
      <c r="E3" s="55">
        <v>100000</v>
      </c>
      <c r="F3" s="55">
        <v>100000</v>
      </c>
      <c r="G3" s="55"/>
      <c r="H3" s="55"/>
      <c r="I3" s="55"/>
      <c r="J3" s="56">
        <v>750000</v>
      </c>
    </row>
    <row r="4" spans="1:10" x14ac:dyDescent="0.25">
      <c r="A4" s="75" t="s">
        <v>125</v>
      </c>
      <c r="B4" s="78">
        <f>+B5/30</f>
        <v>0</v>
      </c>
      <c r="C4" s="78">
        <f>+C5/30</f>
        <v>6666.666666666667</v>
      </c>
      <c r="D4" s="78">
        <f t="shared" ref="D4:J4" si="0">+D5/30</f>
        <v>15000</v>
      </c>
      <c r="E4" s="78">
        <f t="shared" si="0"/>
        <v>3333.3333333333335</v>
      </c>
      <c r="F4" s="78">
        <f t="shared" si="0"/>
        <v>3333.3333333333335</v>
      </c>
      <c r="G4" s="78">
        <f t="shared" si="0"/>
        <v>0</v>
      </c>
      <c r="H4" s="78">
        <f t="shared" si="0"/>
        <v>0</v>
      </c>
      <c r="I4" s="78">
        <f t="shared" si="0"/>
        <v>0</v>
      </c>
      <c r="J4" s="78">
        <f t="shared" si="0"/>
        <v>25000</v>
      </c>
    </row>
    <row r="5" spans="1:10" s="3" customFormat="1" ht="15.75" x14ac:dyDescent="0.25">
      <c r="A5" s="42" t="s">
        <v>38</v>
      </c>
      <c r="B5" s="24">
        <f t="shared" ref="B5:J5" si="1">+B3</f>
        <v>0</v>
      </c>
      <c r="C5" s="7">
        <f t="shared" si="1"/>
        <v>200000</v>
      </c>
      <c r="D5" s="7">
        <f t="shared" si="1"/>
        <v>450000</v>
      </c>
      <c r="E5" s="7">
        <f t="shared" si="1"/>
        <v>100000</v>
      </c>
      <c r="F5" s="7">
        <f t="shared" si="1"/>
        <v>100000</v>
      </c>
      <c r="G5" s="7">
        <f t="shared" si="1"/>
        <v>0</v>
      </c>
      <c r="H5" s="7">
        <f t="shared" si="1"/>
        <v>0</v>
      </c>
      <c r="I5" s="7">
        <f t="shared" si="1"/>
        <v>0</v>
      </c>
      <c r="J5" s="25">
        <f t="shared" si="1"/>
        <v>750000</v>
      </c>
    </row>
    <row r="6" spans="1:10" s="3" customFormat="1" ht="15.75" x14ac:dyDescent="0.25">
      <c r="A6" s="42" t="s">
        <v>39</v>
      </c>
      <c r="B6" s="24">
        <f>+B5*3</f>
        <v>0</v>
      </c>
      <c r="C6" s="7">
        <f t="shared" ref="C6:J6" si="2">+C5*3</f>
        <v>600000</v>
      </c>
      <c r="D6" s="7">
        <f t="shared" si="2"/>
        <v>1350000</v>
      </c>
      <c r="E6" s="7">
        <f t="shared" si="2"/>
        <v>300000</v>
      </c>
      <c r="F6" s="7">
        <f t="shared" si="2"/>
        <v>300000</v>
      </c>
      <c r="G6" s="7">
        <f t="shared" si="2"/>
        <v>0</v>
      </c>
      <c r="H6" s="7">
        <f t="shared" si="2"/>
        <v>0</v>
      </c>
      <c r="I6" s="7">
        <f t="shared" si="2"/>
        <v>0</v>
      </c>
      <c r="J6" s="25">
        <f t="shared" si="2"/>
        <v>2250000</v>
      </c>
    </row>
    <row r="7" spans="1:10" s="1" customFormat="1" ht="16.5" thickBot="1" x14ac:dyDescent="0.3">
      <c r="A7" s="43" t="s">
        <v>37</v>
      </c>
      <c r="B7" s="26">
        <f>+B5*12</f>
        <v>0</v>
      </c>
      <c r="C7" s="27">
        <f t="shared" ref="C7:J7" si="3">+C5*12</f>
        <v>2400000</v>
      </c>
      <c r="D7" s="27">
        <f t="shared" si="3"/>
        <v>5400000</v>
      </c>
      <c r="E7" s="27">
        <f t="shared" si="3"/>
        <v>1200000</v>
      </c>
      <c r="F7" s="27">
        <f t="shared" si="3"/>
        <v>1200000</v>
      </c>
      <c r="G7" s="27">
        <f t="shared" si="3"/>
        <v>0</v>
      </c>
      <c r="H7" s="27">
        <f t="shared" si="3"/>
        <v>0</v>
      </c>
      <c r="I7" s="27">
        <f t="shared" si="3"/>
        <v>0</v>
      </c>
      <c r="J7" s="28">
        <f t="shared" si="3"/>
        <v>9000000</v>
      </c>
    </row>
    <row r="14" spans="1:10" x14ac:dyDescent="0.25">
      <c r="A14" s="52"/>
    </row>
    <row r="15" spans="1:10" x14ac:dyDescent="0.25">
      <c r="A15" s="52"/>
    </row>
    <row r="16" spans="1:10" x14ac:dyDescent="0.25">
      <c r="A16" s="52"/>
    </row>
    <row r="17" spans="1:1" x14ac:dyDescent="0.25">
      <c r="A17" s="52"/>
    </row>
    <row r="18" spans="1:1" x14ac:dyDescent="0.25">
      <c r="A18" s="52"/>
    </row>
  </sheetData>
  <mergeCells count="2">
    <mergeCell ref="A1:A2"/>
    <mergeCell ref="B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16"/>
  <sheetViews>
    <sheetView topLeftCell="A10" workbookViewId="0">
      <selection activeCell="D22" sqref="D22"/>
    </sheetView>
  </sheetViews>
  <sheetFormatPr defaultRowHeight="15" x14ac:dyDescent="0.25"/>
  <cols>
    <col min="1" max="1" width="33.140625" bestFit="1" customWidth="1"/>
    <col min="2" max="2" width="9" bestFit="1" customWidth="1"/>
    <col min="3" max="3" width="10.140625" bestFit="1" customWidth="1"/>
    <col min="4" max="6" width="9" bestFit="1" customWidth="1"/>
    <col min="7" max="7" width="8.42578125" bestFit="1" customWidth="1"/>
    <col min="8" max="8" width="10.42578125" bestFit="1" customWidth="1"/>
    <col min="9" max="9" width="8.85546875" bestFit="1" customWidth="1"/>
    <col min="10" max="10" width="11.42578125" bestFit="1" customWidth="1"/>
  </cols>
  <sheetData>
    <row r="9" spans="1:10" ht="15.75" thickBot="1" x14ac:dyDescent="0.3"/>
    <row r="10" spans="1:10" s="4" customFormat="1" ht="16.5" thickBot="1" x14ac:dyDescent="0.3">
      <c r="A10" s="108" t="s">
        <v>115</v>
      </c>
      <c r="B10" s="119" t="s">
        <v>30</v>
      </c>
      <c r="C10" s="120"/>
      <c r="D10" s="120"/>
      <c r="E10" s="120"/>
      <c r="F10" s="120"/>
      <c r="G10" s="121"/>
      <c r="H10" s="121"/>
      <c r="I10" s="121"/>
      <c r="J10" s="122"/>
    </row>
    <row r="11" spans="1:10" s="4" customFormat="1" ht="48" thickBot="1" x14ac:dyDescent="0.3">
      <c r="A11" s="109"/>
      <c r="B11" s="50" t="s">
        <v>40</v>
      </c>
      <c r="C11" s="51" t="s">
        <v>29</v>
      </c>
      <c r="D11" s="51" t="s">
        <v>28</v>
      </c>
      <c r="E11" s="51" t="s">
        <v>0</v>
      </c>
      <c r="F11" s="51" t="s">
        <v>101</v>
      </c>
      <c r="G11" s="16" t="s">
        <v>27</v>
      </c>
      <c r="H11" s="16" t="s">
        <v>34</v>
      </c>
      <c r="I11" s="16" t="s">
        <v>33</v>
      </c>
      <c r="J11" s="17" t="s">
        <v>31</v>
      </c>
    </row>
    <row r="12" spans="1:10" ht="30" x14ac:dyDescent="0.25">
      <c r="A12" s="57" t="s">
        <v>116</v>
      </c>
      <c r="B12" s="54"/>
      <c r="C12" s="55">
        <v>1000</v>
      </c>
      <c r="D12" s="55">
        <v>20000</v>
      </c>
      <c r="E12" s="55">
        <v>3500</v>
      </c>
      <c r="F12" s="55"/>
      <c r="G12" s="55">
        <v>1000</v>
      </c>
      <c r="H12" s="55">
        <v>1000</v>
      </c>
      <c r="I12" s="55">
        <v>1000</v>
      </c>
      <c r="J12" s="56">
        <v>1500000</v>
      </c>
    </row>
    <row r="13" spans="1:10" x14ac:dyDescent="0.25">
      <c r="A13" s="79" t="s">
        <v>125</v>
      </c>
      <c r="B13" s="78">
        <f>+B14/30</f>
        <v>0</v>
      </c>
      <c r="C13" s="78">
        <f>+C14/30</f>
        <v>33.333333333333336</v>
      </c>
      <c r="D13" s="78">
        <f t="shared" ref="D13:J13" si="0">+D14/30</f>
        <v>666.66666666666663</v>
      </c>
      <c r="E13" s="78">
        <f t="shared" si="0"/>
        <v>116.66666666666667</v>
      </c>
      <c r="F13" s="78">
        <f t="shared" si="0"/>
        <v>0</v>
      </c>
      <c r="G13" s="78">
        <f t="shared" si="0"/>
        <v>33.333333333333336</v>
      </c>
      <c r="H13" s="78">
        <f t="shared" si="0"/>
        <v>33.333333333333336</v>
      </c>
      <c r="I13" s="78">
        <f t="shared" si="0"/>
        <v>33.333333333333336</v>
      </c>
      <c r="J13" s="78">
        <f t="shared" si="0"/>
        <v>50000</v>
      </c>
    </row>
    <row r="14" spans="1:10" s="3" customFormat="1" ht="15.75" x14ac:dyDescent="0.25">
      <c r="A14" s="42" t="s">
        <v>38</v>
      </c>
      <c r="B14" s="24">
        <f t="shared" ref="B14:J14" si="1">+B12</f>
        <v>0</v>
      </c>
      <c r="C14" s="7">
        <f t="shared" si="1"/>
        <v>1000</v>
      </c>
      <c r="D14" s="7">
        <f t="shared" si="1"/>
        <v>20000</v>
      </c>
      <c r="E14" s="7">
        <f t="shared" si="1"/>
        <v>3500</v>
      </c>
      <c r="F14" s="7">
        <f t="shared" si="1"/>
        <v>0</v>
      </c>
      <c r="G14" s="7">
        <f t="shared" si="1"/>
        <v>1000</v>
      </c>
      <c r="H14" s="7">
        <f t="shared" si="1"/>
        <v>1000</v>
      </c>
      <c r="I14" s="7">
        <f t="shared" si="1"/>
        <v>1000</v>
      </c>
      <c r="J14" s="25">
        <f t="shared" si="1"/>
        <v>1500000</v>
      </c>
    </row>
    <row r="15" spans="1:10" s="3" customFormat="1" ht="15.75" x14ac:dyDescent="0.25">
      <c r="A15" s="42" t="s">
        <v>39</v>
      </c>
      <c r="B15" s="24">
        <f>+B14*3</f>
        <v>0</v>
      </c>
      <c r="C15" s="7">
        <f t="shared" ref="C15:J15" si="2">+C14*3</f>
        <v>3000</v>
      </c>
      <c r="D15" s="7">
        <f t="shared" si="2"/>
        <v>60000</v>
      </c>
      <c r="E15" s="7">
        <f t="shared" si="2"/>
        <v>10500</v>
      </c>
      <c r="F15" s="7">
        <f t="shared" si="2"/>
        <v>0</v>
      </c>
      <c r="G15" s="7">
        <f t="shared" si="2"/>
        <v>3000</v>
      </c>
      <c r="H15" s="7">
        <f t="shared" si="2"/>
        <v>3000</v>
      </c>
      <c r="I15" s="7">
        <f t="shared" si="2"/>
        <v>3000</v>
      </c>
      <c r="J15" s="25">
        <f t="shared" si="2"/>
        <v>4500000</v>
      </c>
    </row>
    <row r="16" spans="1:10" s="1" customFormat="1" ht="16.5" thickBot="1" x14ac:dyDescent="0.3">
      <c r="A16" s="43" t="s">
        <v>37</v>
      </c>
      <c r="B16" s="26">
        <f>+B14*12</f>
        <v>0</v>
      </c>
      <c r="C16" s="27">
        <f t="shared" ref="C16:J16" si="3">+C14*12</f>
        <v>12000</v>
      </c>
      <c r="D16" s="27">
        <f t="shared" si="3"/>
        <v>240000</v>
      </c>
      <c r="E16" s="27">
        <f t="shared" si="3"/>
        <v>42000</v>
      </c>
      <c r="F16" s="27">
        <f t="shared" si="3"/>
        <v>0</v>
      </c>
      <c r="G16" s="27">
        <f t="shared" si="3"/>
        <v>12000</v>
      </c>
      <c r="H16" s="27">
        <f t="shared" si="3"/>
        <v>12000</v>
      </c>
      <c r="I16" s="27">
        <f t="shared" si="3"/>
        <v>12000</v>
      </c>
      <c r="J16" s="28">
        <f t="shared" si="3"/>
        <v>18000000</v>
      </c>
    </row>
  </sheetData>
  <mergeCells count="2">
    <mergeCell ref="A10:A11"/>
    <mergeCell ref="B10:J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K2" sqref="A2:XFD8"/>
    </sheetView>
  </sheetViews>
  <sheetFormatPr defaultRowHeight="15" x14ac:dyDescent="0.25"/>
  <cols>
    <col min="1" max="1" width="32.42578125" bestFit="1" customWidth="1"/>
    <col min="2" max="6" width="9" bestFit="1" customWidth="1"/>
    <col min="7" max="7" width="8.42578125" bestFit="1" customWidth="1"/>
    <col min="8" max="8" width="10.42578125" bestFit="1" customWidth="1"/>
    <col min="9" max="9" width="8.85546875" bestFit="1" customWidth="1"/>
    <col min="10" max="10" width="11.42578125" bestFit="1" customWidth="1"/>
  </cols>
  <sheetData>
    <row r="1" spans="1:10" ht="15.75" thickBot="1" x14ac:dyDescent="0.3"/>
    <row r="2" spans="1:10" s="4" customFormat="1" ht="16.5" thickBot="1" x14ac:dyDescent="0.3">
      <c r="A2" s="108" t="s">
        <v>110</v>
      </c>
      <c r="B2" s="119" t="s">
        <v>30</v>
      </c>
      <c r="C2" s="120"/>
      <c r="D2" s="120"/>
      <c r="E2" s="120"/>
      <c r="F2" s="120"/>
      <c r="G2" s="121"/>
      <c r="H2" s="121"/>
      <c r="I2" s="121"/>
      <c r="J2" s="122"/>
    </row>
    <row r="3" spans="1:10" s="4" customFormat="1" ht="63.75" thickBot="1" x14ac:dyDescent="0.3">
      <c r="A3" s="109"/>
      <c r="B3" s="50" t="s">
        <v>40</v>
      </c>
      <c r="C3" s="51" t="s">
        <v>29</v>
      </c>
      <c r="D3" s="51" t="s">
        <v>28</v>
      </c>
      <c r="E3" s="51" t="s">
        <v>0</v>
      </c>
      <c r="F3" s="51" t="s">
        <v>101</v>
      </c>
      <c r="G3" s="16" t="s">
        <v>27</v>
      </c>
      <c r="H3" s="16" t="s">
        <v>34</v>
      </c>
      <c r="I3" s="16" t="s">
        <v>33</v>
      </c>
      <c r="J3" s="17" t="s">
        <v>31</v>
      </c>
    </row>
    <row r="4" spans="1:10" x14ac:dyDescent="0.25">
      <c r="A4" s="57" t="s">
        <v>117</v>
      </c>
      <c r="B4" s="54"/>
      <c r="C4" s="55">
        <v>7500</v>
      </c>
      <c r="D4" s="55">
        <v>20000</v>
      </c>
      <c r="E4" s="55">
        <v>30000</v>
      </c>
      <c r="F4" s="55"/>
      <c r="G4" s="55">
        <v>30000</v>
      </c>
      <c r="H4" s="55">
        <v>30000</v>
      </c>
      <c r="I4" s="55">
        <v>30000</v>
      </c>
      <c r="J4" s="56">
        <v>3000000</v>
      </c>
    </row>
    <row r="5" spans="1:10" x14ac:dyDescent="0.25">
      <c r="A5" s="80" t="s">
        <v>125</v>
      </c>
      <c r="B5" s="76">
        <f>+B6/30</f>
        <v>0</v>
      </c>
      <c r="C5" s="76">
        <f>+C6/30</f>
        <v>250</v>
      </c>
      <c r="D5" s="76">
        <f t="shared" ref="D5:J5" si="0">+D6/30</f>
        <v>666.66666666666663</v>
      </c>
      <c r="E5" s="76">
        <f t="shared" si="0"/>
        <v>1000</v>
      </c>
      <c r="F5" s="76">
        <f t="shared" si="0"/>
        <v>0</v>
      </c>
      <c r="G5" s="76">
        <f t="shared" si="0"/>
        <v>1000</v>
      </c>
      <c r="H5" s="76">
        <f t="shared" si="0"/>
        <v>1000</v>
      </c>
      <c r="I5" s="76">
        <f t="shared" si="0"/>
        <v>1000</v>
      </c>
      <c r="J5" s="76">
        <f t="shared" si="0"/>
        <v>100000</v>
      </c>
    </row>
    <row r="6" spans="1:10" s="3" customFormat="1" ht="15.75" x14ac:dyDescent="0.25">
      <c r="A6" s="42" t="s">
        <v>38</v>
      </c>
      <c r="B6" s="24">
        <f t="shared" ref="B6:J6" si="1">+B4</f>
        <v>0</v>
      </c>
      <c r="C6" s="7">
        <f t="shared" si="1"/>
        <v>7500</v>
      </c>
      <c r="D6" s="7">
        <f t="shared" si="1"/>
        <v>20000</v>
      </c>
      <c r="E6" s="7">
        <f t="shared" si="1"/>
        <v>30000</v>
      </c>
      <c r="F6" s="7">
        <f t="shared" si="1"/>
        <v>0</v>
      </c>
      <c r="G6" s="7">
        <f t="shared" si="1"/>
        <v>30000</v>
      </c>
      <c r="H6" s="7">
        <f t="shared" si="1"/>
        <v>30000</v>
      </c>
      <c r="I6" s="7">
        <f t="shared" si="1"/>
        <v>30000</v>
      </c>
      <c r="J6" s="25">
        <f t="shared" si="1"/>
        <v>3000000</v>
      </c>
    </row>
    <row r="7" spans="1:10" s="3" customFormat="1" ht="15.75" x14ac:dyDescent="0.25">
      <c r="A7" s="42" t="s">
        <v>39</v>
      </c>
      <c r="B7" s="24">
        <f>+B6*3</f>
        <v>0</v>
      </c>
      <c r="C7" s="7">
        <f t="shared" ref="C7:J7" si="2">+C6*3</f>
        <v>22500</v>
      </c>
      <c r="D7" s="7">
        <f t="shared" si="2"/>
        <v>60000</v>
      </c>
      <c r="E7" s="7">
        <f t="shared" si="2"/>
        <v>90000</v>
      </c>
      <c r="F7" s="7">
        <f t="shared" si="2"/>
        <v>0</v>
      </c>
      <c r="G7" s="7">
        <f t="shared" si="2"/>
        <v>90000</v>
      </c>
      <c r="H7" s="7">
        <f t="shared" si="2"/>
        <v>90000</v>
      </c>
      <c r="I7" s="7">
        <f t="shared" si="2"/>
        <v>90000</v>
      </c>
      <c r="J7" s="25">
        <f t="shared" si="2"/>
        <v>9000000</v>
      </c>
    </row>
    <row r="8" spans="1:10" s="1" customFormat="1" ht="16.5" thickBot="1" x14ac:dyDescent="0.3">
      <c r="A8" s="43" t="s">
        <v>37</v>
      </c>
      <c r="B8" s="26">
        <f>+B6*12</f>
        <v>0</v>
      </c>
      <c r="C8" s="27">
        <f t="shared" ref="C8:J8" si="3">+C6*12</f>
        <v>90000</v>
      </c>
      <c r="D8" s="27">
        <f t="shared" si="3"/>
        <v>240000</v>
      </c>
      <c r="E8" s="27">
        <f t="shared" si="3"/>
        <v>360000</v>
      </c>
      <c r="F8" s="27">
        <f t="shared" si="3"/>
        <v>0</v>
      </c>
      <c r="G8" s="27">
        <f t="shared" si="3"/>
        <v>360000</v>
      </c>
      <c r="H8" s="27">
        <f t="shared" si="3"/>
        <v>360000</v>
      </c>
      <c r="I8" s="27">
        <f t="shared" si="3"/>
        <v>360000</v>
      </c>
      <c r="J8" s="28">
        <f t="shared" si="3"/>
        <v>36000000</v>
      </c>
    </row>
  </sheetData>
  <mergeCells count="2">
    <mergeCell ref="A2:A3"/>
    <mergeCell ref="B2:J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L8" sqref="L8"/>
    </sheetView>
  </sheetViews>
  <sheetFormatPr defaultRowHeight="15" x14ac:dyDescent="0.25"/>
  <cols>
    <col min="1" max="1" width="18.140625" customWidth="1"/>
    <col min="2" max="2" width="8.28515625" bestFit="1" customWidth="1"/>
    <col min="3" max="4" width="9.5703125" bestFit="1" customWidth="1"/>
    <col min="5" max="6" width="8.28515625" bestFit="1" customWidth="1"/>
    <col min="7" max="7" width="7.85546875" bestFit="1" customWidth="1"/>
    <col min="8" max="8" width="9.42578125" bestFit="1" customWidth="1"/>
    <col min="9" max="9" width="8.140625" bestFit="1" customWidth="1"/>
    <col min="10" max="10" width="9.5703125" bestFit="1" customWidth="1"/>
  </cols>
  <sheetData>
    <row r="1" spans="1:10" ht="15.75" thickBot="1" x14ac:dyDescent="0.3"/>
    <row r="2" spans="1:10" s="4" customFormat="1" ht="16.5" thickBot="1" x14ac:dyDescent="0.3">
      <c r="A2" s="108" t="s">
        <v>141</v>
      </c>
      <c r="B2" s="119" t="s">
        <v>30</v>
      </c>
      <c r="C2" s="120"/>
      <c r="D2" s="120"/>
      <c r="E2" s="120"/>
      <c r="F2" s="120"/>
      <c r="G2" s="121"/>
      <c r="H2" s="121"/>
      <c r="I2" s="121"/>
      <c r="J2" s="122"/>
    </row>
    <row r="3" spans="1:10" s="4" customFormat="1" ht="63.75" thickBot="1" x14ac:dyDescent="0.3">
      <c r="A3" s="109"/>
      <c r="B3" s="87" t="s">
        <v>40</v>
      </c>
      <c r="C3" s="88" t="s">
        <v>29</v>
      </c>
      <c r="D3" s="88" t="s">
        <v>28</v>
      </c>
      <c r="E3" s="88" t="s">
        <v>0</v>
      </c>
      <c r="F3" s="88" t="s">
        <v>101</v>
      </c>
      <c r="G3" s="16" t="s">
        <v>27</v>
      </c>
      <c r="H3" s="16" t="s">
        <v>34</v>
      </c>
      <c r="I3" s="16" t="s">
        <v>33</v>
      </c>
      <c r="J3" s="17" t="s">
        <v>31</v>
      </c>
    </row>
    <row r="4" spans="1:10" x14ac:dyDescent="0.25">
      <c r="A4" s="57" t="s">
        <v>142</v>
      </c>
      <c r="B4" s="54"/>
      <c r="C4" s="55"/>
      <c r="D4" s="55"/>
      <c r="E4" s="55"/>
      <c r="F4" s="55"/>
      <c r="G4" s="55"/>
      <c r="H4" s="55"/>
      <c r="I4" s="55"/>
      <c r="J4" s="56"/>
    </row>
    <row r="5" spans="1:10" x14ac:dyDescent="0.25">
      <c r="A5" s="80" t="s">
        <v>125</v>
      </c>
      <c r="B5" s="76">
        <f>+B6/30</f>
        <v>1666.6666666666667</v>
      </c>
      <c r="C5" s="76">
        <f>+C6/30</f>
        <v>5000</v>
      </c>
      <c r="D5" s="76">
        <f t="shared" ref="D5:J5" si="0">+D6/30</f>
        <v>8333.3333333333339</v>
      </c>
      <c r="E5" s="76">
        <f t="shared" si="0"/>
        <v>1000</v>
      </c>
      <c r="F5" s="76">
        <f t="shared" si="0"/>
        <v>1000</v>
      </c>
      <c r="G5" s="76">
        <f t="shared" si="0"/>
        <v>1666.6666666666667</v>
      </c>
      <c r="H5" s="76">
        <f t="shared" si="0"/>
        <v>1000</v>
      </c>
      <c r="I5" s="76">
        <f t="shared" si="0"/>
        <v>1000</v>
      </c>
      <c r="J5" s="76">
        <f t="shared" si="0"/>
        <v>25000</v>
      </c>
    </row>
    <row r="6" spans="1:10" s="3" customFormat="1" ht="15.75" x14ac:dyDescent="0.25">
      <c r="A6" s="42" t="s">
        <v>38</v>
      </c>
      <c r="B6" s="24">
        <v>50000</v>
      </c>
      <c r="C6" s="7">
        <v>150000</v>
      </c>
      <c r="D6" s="7">
        <v>250000</v>
      </c>
      <c r="E6" s="7">
        <v>30000</v>
      </c>
      <c r="F6" s="7">
        <v>30000</v>
      </c>
      <c r="G6" s="7">
        <v>50000</v>
      </c>
      <c r="H6" s="7">
        <v>30000</v>
      </c>
      <c r="I6" s="7">
        <v>30000</v>
      </c>
      <c r="J6" s="25">
        <v>750000</v>
      </c>
    </row>
    <row r="7" spans="1:10" s="3" customFormat="1" ht="15.75" x14ac:dyDescent="0.25">
      <c r="A7" s="42" t="s">
        <v>39</v>
      </c>
      <c r="B7" s="24">
        <f>+B6*3</f>
        <v>150000</v>
      </c>
      <c r="C7" s="7">
        <f t="shared" ref="C7:J7" si="1">+C6*3</f>
        <v>450000</v>
      </c>
      <c r="D7" s="7">
        <f t="shared" si="1"/>
        <v>750000</v>
      </c>
      <c r="E7" s="7">
        <f t="shared" si="1"/>
        <v>90000</v>
      </c>
      <c r="F7" s="7">
        <f t="shared" si="1"/>
        <v>90000</v>
      </c>
      <c r="G7" s="7">
        <f t="shared" si="1"/>
        <v>150000</v>
      </c>
      <c r="H7" s="7">
        <f t="shared" si="1"/>
        <v>90000</v>
      </c>
      <c r="I7" s="7">
        <f t="shared" si="1"/>
        <v>90000</v>
      </c>
      <c r="J7" s="25">
        <f t="shared" si="1"/>
        <v>2250000</v>
      </c>
    </row>
    <row r="8" spans="1:10" s="1" customFormat="1" ht="16.5" thickBot="1" x14ac:dyDescent="0.3">
      <c r="A8" s="43" t="s">
        <v>37</v>
      </c>
      <c r="B8" s="26">
        <f>+B6*12</f>
        <v>600000</v>
      </c>
      <c r="C8" s="27">
        <f t="shared" ref="C8:J8" si="2">+C6*12</f>
        <v>1800000</v>
      </c>
      <c r="D8" s="27">
        <f t="shared" si="2"/>
        <v>3000000</v>
      </c>
      <c r="E8" s="27">
        <f t="shared" si="2"/>
        <v>360000</v>
      </c>
      <c r="F8" s="27">
        <f t="shared" si="2"/>
        <v>360000</v>
      </c>
      <c r="G8" s="27">
        <f t="shared" si="2"/>
        <v>600000</v>
      </c>
      <c r="H8" s="27">
        <f t="shared" si="2"/>
        <v>360000</v>
      </c>
      <c r="I8" s="27">
        <f t="shared" si="2"/>
        <v>360000</v>
      </c>
      <c r="J8" s="28">
        <f t="shared" si="2"/>
        <v>9000000</v>
      </c>
    </row>
    <row r="25" spans="7:7" x14ac:dyDescent="0.25">
      <c r="G25" t="e">
        <f>+Koncesionarji!G</f>
        <v>#NAME?</v>
      </c>
    </row>
  </sheetData>
  <mergeCells count="2">
    <mergeCell ref="A2:A3"/>
    <mergeCell ref="B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M6" sqref="L6:M6"/>
    </sheetView>
  </sheetViews>
  <sheetFormatPr defaultColWidth="9.140625" defaultRowHeight="15.75" x14ac:dyDescent="0.25"/>
  <cols>
    <col min="1" max="1" width="36.42578125" style="2" bestFit="1" customWidth="1"/>
    <col min="2" max="2" width="12.5703125" style="1" bestFit="1" customWidth="1"/>
    <col min="3" max="3" width="11.42578125" style="1" bestFit="1" customWidth="1"/>
    <col min="4" max="4" width="11.85546875" style="1" bestFit="1" customWidth="1"/>
    <col min="5" max="6" width="10.140625" style="1" bestFit="1" customWidth="1"/>
    <col min="7" max="7" width="10.5703125" style="1" bestFit="1" customWidth="1"/>
    <col min="8" max="8" width="11.42578125" style="1" bestFit="1" customWidth="1"/>
    <col min="9" max="9" width="9.5703125" style="1" bestFit="1" customWidth="1"/>
    <col min="10" max="10" width="11.85546875" style="1" bestFit="1" customWidth="1"/>
    <col min="11" max="16384" width="9.140625" style="1"/>
  </cols>
  <sheetData>
    <row r="1" spans="1:10" s="4" customFormat="1" ht="15.6" customHeight="1" x14ac:dyDescent="0.25">
      <c r="A1" s="132" t="s">
        <v>125</v>
      </c>
      <c r="B1" s="134" t="s">
        <v>126</v>
      </c>
      <c r="C1" s="135"/>
      <c r="D1" s="135"/>
      <c r="E1" s="135"/>
      <c r="F1" s="135"/>
      <c r="G1" s="136"/>
      <c r="H1" s="136"/>
      <c r="I1" s="136"/>
      <c r="J1" s="137"/>
    </row>
    <row r="2" spans="1:10" s="4" customFormat="1" ht="48" thickBot="1" x14ac:dyDescent="0.3">
      <c r="A2" s="133"/>
      <c r="B2" s="90" t="s">
        <v>40</v>
      </c>
      <c r="C2" s="81" t="s">
        <v>29</v>
      </c>
      <c r="D2" s="81" t="s">
        <v>28</v>
      </c>
      <c r="E2" s="81" t="s">
        <v>0</v>
      </c>
      <c r="F2" s="81" t="s">
        <v>101</v>
      </c>
      <c r="G2" s="82" t="s">
        <v>27</v>
      </c>
      <c r="H2" s="82" t="s">
        <v>34</v>
      </c>
      <c r="I2" s="82" t="s">
        <v>33</v>
      </c>
      <c r="J2" s="83" t="s">
        <v>31</v>
      </c>
    </row>
    <row r="3" spans="1:10" x14ac:dyDescent="0.25">
      <c r="A3" s="61" t="s">
        <v>127</v>
      </c>
      <c r="B3" s="91">
        <f>+B15/30</f>
        <v>24256.666666666668</v>
      </c>
      <c r="C3" s="62">
        <f t="shared" ref="C3:J3" si="0">+C15/30</f>
        <v>289223.33333333331</v>
      </c>
      <c r="D3" s="62">
        <f t="shared" si="0"/>
        <v>28546.666666666668</v>
      </c>
      <c r="E3" s="62">
        <f t="shared" si="0"/>
        <v>1756.3333333333333</v>
      </c>
      <c r="F3" s="62">
        <f t="shared" si="0"/>
        <v>1875.3666666666666</v>
      </c>
      <c r="G3" s="62">
        <f t="shared" si="0"/>
        <v>9556.6666666666661</v>
      </c>
      <c r="H3" s="62">
        <f t="shared" si="0"/>
        <v>35533.333333333336</v>
      </c>
      <c r="I3" s="62">
        <f t="shared" si="0"/>
        <v>1133.3333333333333</v>
      </c>
      <c r="J3" s="94">
        <f t="shared" si="0"/>
        <v>214350</v>
      </c>
    </row>
    <row r="4" spans="1:10" s="3" customFormat="1" x14ac:dyDescent="0.25">
      <c r="A4" s="59" t="s">
        <v>128</v>
      </c>
      <c r="B4" s="91">
        <f t="shared" ref="B4:J4" si="1">+B16/30</f>
        <v>4560.333333333333</v>
      </c>
      <c r="C4" s="62">
        <f t="shared" si="1"/>
        <v>19633.533333333333</v>
      </c>
      <c r="D4" s="62">
        <f t="shared" si="1"/>
        <v>13188</v>
      </c>
      <c r="E4" s="62">
        <f t="shared" si="1"/>
        <v>2556</v>
      </c>
      <c r="F4" s="62">
        <f t="shared" si="1"/>
        <v>3266.7666666666669</v>
      </c>
      <c r="G4" s="62">
        <f t="shared" si="1"/>
        <v>4383.666666666667</v>
      </c>
      <c r="H4" s="62">
        <f t="shared" si="1"/>
        <v>2856.3333333333335</v>
      </c>
      <c r="I4" s="62">
        <f t="shared" si="1"/>
        <v>1853.7333333333333</v>
      </c>
      <c r="J4" s="94">
        <f t="shared" si="1"/>
        <v>46175.333333333336</v>
      </c>
    </row>
    <row r="5" spans="1:10" s="3" customFormat="1" x14ac:dyDescent="0.25">
      <c r="A5" s="59" t="s">
        <v>129</v>
      </c>
      <c r="B5" s="91">
        <f t="shared" ref="B5:J5" si="2">+B17/30</f>
        <v>10922.222222222223</v>
      </c>
      <c r="C5" s="62">
        <f t="shared" si="2"/>
        <v>5466.666666666667</v>
      </c>
      <c r="D5" s="62">
        <f t="shared" si="2"/>
        <v>13644.444444444443</v>
      </c>
      <c r="E5" s="62">
        <f t="shared" si="2"/>
        <v>1366.6666666666667</v>
      </c>
      <c r="F5" s="62">
        <f t="shared" si="2"/>
        <v>0</v>
      </c>
      <c r="G5" s="62">
        <f t="shared" si="2"/>
        <v>4100</v>
      </c>
      <c r="H5" s="62">
        <f t="shared" si="2"/>
        <v>0</v>
      </c>
      <c r="I5" s="62">
        <f t="shared" si="2"/>
        <v>0</v>
      </c>
      <c r="J5" s="94">
        <f t="shared" si="2"/>
        <v>10233.333333333334</v>
      </c>
    </row>
    <row r="6" spans="1:10" x14ac:dyDescent="0.25">
      <c r="A6" s="59" t="s">
        <v>130</v>
      </c>
      <c r="B6" s="91">
        <f t="shared" ref="B6:J6" si="3">+B18/30</f>
        <v>0</v>
      </c>
      <c r="C6" s="62">
        <f t="shared" si="3"/>
        <v>15000</v>
      </c>
      <c r="D6" s="62">
        <f t="shared" si="3"/>
        <v>30000</v>
      </c>
      <c r="E6" s="62">
        <f t="shared" si="3"/>
        <v>3333.3333333333335</v>
      </c>
      <c r="F6" s="62">
        <f t="shared" si="3"/>
        <v>3333.3333333333335</v>
      </c>
      <c r="G6" s="62">
        <f t="shared" si="3"/>
        <v>0</v>
      </c>
      <c r="H6" s="62">
        <f t="shared" si="3"/>
        <v>0</v>
      </c>
      <c r="I6" s="62">
        <f t="shared" si="3"/>
        <v>0</v>
      </c>
      <c r="J6" s="94">
        <f t="shared" si="3"/>
        <v>400000</v>
      </c>
    </row>
    <row r="7" spans="1:10" x14ac:dyDescent="0.25">
      <c r="A7" s="59" t="s">
        <v>131</v>
      </c>
      <c r="B7" s="91">
        <f t="shared" ref="B7:J7" si="4">+B19/30</f>
        <v>0</v>
      </c>
      <c r="C7" s="62">
        <f t="shared" si="4"/>
        <v>6666.666666666667</v>
      </c>
      <c r="D7" s="62">
        <f t="shared" si="4"/>
        <v>15000</v>
      </c>
      <c r="E7" s="62">
        <f t="shared" si="4"/>
        <v>3333.3333333333335</v>
      </c>
      <c r="F7" s="62">
        <f t="shared" si="4"/>
        <v>3333.3333333333335</v>
      </c>
      <c r="G7" s="62">
        <f t="shared" si="4"/>
        <v>0</v>
      </c>
      <c r="H7" s="62">
        <f t="shared" si="4"/>
        <v>0</v>
      </c>
      <c r="I7" s="62">
        <f t="shared" si="4"/>
        <v>0</v>
      </c>
      <c r="J7" s="94">
        <f t="shared" si="4"/>
        <v>25000</v>
      </c>
    </row>
    <row r="8" spans="1:10" x14ac:dyDescent="0.25">
      <c r="A8" s="59" t="s">
        <v>132</v>
      </c>
      <c r="B8" s="91">
        <f t="shared" ref="B8:J8" si="5">+B20/30</f>
        <v>0</v>
      </c>
      <c r="C8" s="62">
        <f t="shared" si="5"/>
        <v>33.333333333333336</v>
      </c>
      <c r="D8" s="62">
        <f t="shared" si="5"/>
        <v>666.66666666666663</v>
      </c>
      <c r="E8" s="62">
        <f t="shared" si="5"/>
        <v>116.66666666666667</v>
      </c>
      <c r="F8" s="62">
        <f t="shared" si="5"/>
        <v>0</v>
      </c>
      <c r="G8" s="62">
        <f t="shared" si="5"/>
        <v>33.333333333333336</v>
      </c>
      <c r="H8" s="62">
        <f t="shared" si="5"/>
        <v>33.333333333333336</v>
      </c>
      <c r="I8" s="62">
        <f t="shared" si="5"/>
        <v>33.333333333333336</v>
      </c>
      <c r="J8" s="94">
        <f t="shared" si="5"/>
        <v>50000</v>
      </c>
    </row>
    <row r="9" spans="1:10" x14ac:dyDescent="0.25">
      <c r="A9" s="65" t="s">
        <v>133</v>
      </c>
      <c r="B9" s="91">
        <f t="shared" ref="B9:J9" si="6">+B21/30</f>
        <v>0</v>
      </c>
      <c r="C9" s="62">
        <f t="shared" si="6"/>
        <v>250</v>
      </c>
      <c r="D9" s="62">
        <f t="shared" si="6"/>
        <v>666.66666666666663</v>
      </c>
      <c r="E9" s="62">
        <f t="shared" si="6"/>
        <v>1000</v>
      </c>
      <c r="F9" s="62">
        <f t="shared" si="6"/>
        <v>0</v>
      </c>
      <c r="G9" s="62">
        <f t="shared" si="6"/>
        <v>1000</v>
      </c>
      <c r="H9" s="62">
        <f t="shared" si="6"/>
        <v>1000</v>
      </c>
      <c r="I9" s="62">
        <f t="shared" si="6"/>
        <v>1000</v>
      </c>
      <c r="J9" s="94">
        <f t="shared" si="6"/>
        <v>100000</v>
      </c>
    </row>
    <row r="10" spans="1:10" ht="16.5" thickBot="1" x14ac:dyDescent="0.3">
      <c r="A10" s="65" t="s">
        <v>144</v>
      </c>
      <c r="B10" s="92">
        <f>+Koncesionarji!B5</f>
        <v>1666.6666666666667</v>
      </c>
      <c r="C10" s="67">
        <f>+Koncesionarji!C5</f>
        <v>5000</v>
      </c>
      <c r="D10" s="67">
        <f>+Koncesionarji!D5</f>
        <v>8333.3333333333339</v>
      </c>
      <c r="E10" s="67">
        <f>+Koncesionarji!E5</f>
        <v>1000</v>
      </c>
      <c r="F10" s="67">
        <f>+Koncesionarji!F5</f>
        <v>1000</v>
      </c>
      <c r="G10" s="67">
        <f>+Koncesionarji!G5</f>
        <v>1666.6666666666667</v>
      </c>
      <c r="H10" s="67">
        <f>+Koncesionarji!H5</f>
        <v>1000</v>
      </c>
      <c r="I10" s="67">
        <f>+Koncesionarji!I5</f>
        <v>1000</v>
      </c>
      <c r="J10" s="68">
        <f>+Koncesionarji!J5</f>
        <v>25000</v>
      </c>
    </row>
    <row r="11" spans="1:10" s="58" customFormat="1" ht="16.5" thickBot="1" x14ac:dyDescent="0.3">
      <c r="A11" s="69" t="s">
        <v>38</v>
      </c>
      <c r="B11" s="93">
        <f t="shared" ref="B11:J11" si="7">SUM(B3:B10)</f>
        <v>41405.888888888883</v>
      </c>
      <c r="C11" s="85">
        <f t="shared" si="7"/>
        <v>341273.53333333333</v>
      </c>
      <c r="D11" s="85">
        <f t="shared" si="7"/>
        <v>110045.7777777778</v>
      </c>
      <c r="E11" s="85">
        <f t="shared" si="7"/>
        <v>14462.333333333334</v>
      </c>
      <c r="F11" s="85">
        <f t="shared" si="7"/>
        <v>12808.800000000001</v>
      </c>
      <c r="G11" s="85">
        <f t="shared" si="7"/>
        <v>20740.333333333332</v>
      </c>
      <c r="H11" s="85">
        <f t="shared" si="7"/>
        <v>40423.000000000007</v>
      </c>
      <c r="I11" s="85">
        <f t="shared" si="7"/>
        <v>5020.3999999999996</v>
      </c>
      <c r="J11" s="86">
        <f t="shared" si="7"/>
        <v>870758.66666666674</v>
      </c>
    </row>
    <row r="12" spans="1:10" ht="16.5" thickBot="1" x14ac:dyDescent="0.3"/>
    <row r="13" spans="1:10" s="4" customFormat="1" ht="15.6" customHeight="1" x14ac:dyDescent="0.25">
      <c r="A13" s="108" t="s">
        <v>38</v>
      </c>
      <c r="B13" s="138" t="s">
        <v>30</v>
      </c>
      <c r="C13" s="139"/>
      <c r="D13" s="139"/>
      <c r="E13" s="139"/>
      <c r="F13" s="139"/>
      <c r="G13" s="140"/>
      <c r="H13" s="140"/>
      <c r="I13" s="140"/>
      <c r="J13" s="141"/>
    </row>
    <row r="14" spans="1:10" s="4" customFormat="1" ht="48" thickBot="1" x14ac:dyDescent="0.3">
      <c r="A14" s="109"/>
      <c r="B14" s="104" t="s">
        <v>40</v>
      </c>
      <c r="C14" s="105" t="s">
        <v>29</v>
      </c>
      <c r="D14" s="105" t="s">
        <v>28</v>
      </c>
      <c r="E14" s="105" t="s">
        <v>0</v>
      </c>
      <c r="F14" s="105" t="s">
        <v>101</v>
      </c>
      <c r="G14" s="106" t="s">
        <v>27</v>
      </c>
      <c r="H14" s="106" t="s">
        <v>34</v>
      </c>
      <c r="I14" s="106" t="s">
        <v>33</v>
      </c>
      <c r="J14" s="107" t="s">
        <v>31</v>
      </c>
    </row>
    <row r="15" spans="1:10" x14ac:dyDescent="0.25">
      <c r="A15" s="61" t="s">
        <v>118</v>
      </c>
      <c r="B15" s="62">
        <f>+Bolnišnice!B33</f>
        <v>727700</v>
      </c>
      <c r="C15" s="63">
        <f>+Bolnišnice!C33</f>
        <v>8676700</v>
      </c>
      <c r="D15" s="63">
        <f>+Bolnišnice!D33</f>
        <v>856400</v>
      </c>
      <c r="E15" s="63">
        <f>+Bolnišnice!E33</f>
        <v>52690</v>
      </c>
      <c r="F15" s="63">
        <f>+Bolnišnice!F33</f>
        <v>56261</v>
      </c>
      <c r="G15" s="63">
        <f>+Bolnišnice!G33</f>
        <v>286700</v>
      </c>
      <c r="H15" s="63">
        <f>+Bolnišnice!H33</f>
        <v>1066000</v>
      </c>
      <c r="I15" s="63">
        <f>+Bolnišnice!I33</f>
        <v>34000</v>
      </c>
      <c r="J15" s="64">
        <f>+Bolnišnice!J33</f>
        <v>6430500</v>
      </c>
    </row>
    <row r="16" spans="1:10" s="3" customFormat="1" x14ac:dyDescent="0.25">
      <c r="A16" s="59" t="s">
        <v>119</v>
      </c>
      <c r="B16" s="29">
        <f>+ZD!B70</f>
        <v>136810</v>
      </c>
      <c r="C16" s="9">
        <f>+ZD!C70</f>
        <v>589006</v>
      </c>
      <c r="D16" s="9">
        <f>+ZD!D70</f>
        <v>395640</v>
      </c>
      <c r="E16" s="9">
        <f>+ZD!E70</f>
        <v>76680</v>
      </c>
      <c r="F16" s="9">
        <f>+ZD!F70</f>
        <v>98003</v>
      </c>
      <c r="G16" s="9">
        <f>+ZD!G70</f>
        <v>131510</v>
      </c>
      <c r="H16" s="9">
        <f>+ZD!H70</f>
        <v>85690</v>
      </c>
      <c r="I16" s="9">
        <f>+ZD!I70</f>
        <v>55612</v>
      </c>
      <c r="J16" s="60">
        <f>+ZD!J70</f>
        <v>1385260</v>
      </c>
    </row>
    <row r="17" spans="1:10" s="3" customFormat="1" x14ac:dyDescent="0.25">
      <c r="A17" s="59" t="s">
        <v>120</v>
      </c>
      <c r="B17" s="29">
        <f>+Lekarne!B3/3</f>
        <v>327666.66666666669</v>
      </c>
      <c r="C17" s="9">
        <f>+Lekarne!C3/3</f>
        <v>164000</v>
      </c>
      <c r="D17" s="9">
        <f>+Lekarne!D3/3</f>
        <v>409333.33333333331</v>
      </c>
      <c r="E17" s="9">
        <f>+Lekarne!E3/3</f>
        <v>41000</v>
      </c>
      <c r="F17" s="9">
        <f>+Lekarne!F3/3</f>
        <v>0</v>
      </c>
      <c r="G17" s="9">
        <f>+Lekarne!G3/3</f>
        <v>123000</v>
      </c>
      <c r="H17" s="9">
        <f>+Lekarne!H3/3</f>
        <v>0</v>
      </c>
      <c r="I17" s="9">
        <f>+Lekarne!I3/3</f>
        <v>0</v>
      </c>
      <c r="J17" s="60">
        <f>+Lekarne!J3/3</f>
        <v>307000</v>
      </c>
    </row>
    <row r="18" spans="1:10" x14ac:dyDescent="0.25">
      <c r="A18" s="59" t="s">
        <v>121</v>
      </c>
      <c r="B18" s="29">
        <f>+DSO!B5</f>
        <v>0</v>
      </c>
      <c r="C18" s="9">
        <f>+DSO!C5</f>
        <v>450000</v>
      </c>
      <c r="D18" s="9">
        <f>+DSO!D5</f>
        <v>900000</v>
      </c>
      <c r="E18" s="9">
        <f>+DSO!E5</f>
        <v>100000</v>
      </c>
      <c r="F18" s="9">
        <f>+DSO!F5</f>
        <v>100000</v>
      </c>
      <c r="G18" s="9">
        <f>+DSO!G5</f>
        <v>0</v>
      </c>
      <c r="H18" s="9">
        <f>+DSO!H5</f>
        <v>0</v>
      </c>
      <c r="I18" s="9">
        <f>+DSO!I5</f>
        <v>0</v>
      </c>
      <c r="J18" s="60">
        <f>+DSO!J5</f>
        <v>12000000</v>
      </c>
    </row>
    <row r="19" spans="1:10" x14ac:dyDescent="0.25">
      <c r="A19" s="59" t="s">
        <v>122</v>
      </c>
      <c r="B19" s="29">
        <f>+'Osebna asistenca'!B5</f>
        <v>0</v>
      </c>
      <c r="C19" s="9">
        <f>+'Osebna asistenca'!C5</f>
        <v>200000</v>
      </c>
      <c r="D19" s="9">
        <f>+'Osebna asistenca'!D5</f>
        <v>450000</v>
      </c>
      <c r="E19" s="9">
        <f>+'Osebna asistenca'!E5</f>
        <v>100000</v>
      </c>
      <c r="F19" s="9">
        <f>+'Osebna asistenca'!F5</f>
        <v>100000</v>
      </c>
      <c r="G19" s="9">
        <f>+'Osebna asistenca'!G5</f>
        <v>0</v>
      </c>
      <c r="H19" s="9">
        <f>+'Osebna asistenca'!H5</f>
        <v>0</v>
      </c>
      <c r="I19" s="9">
        <f>+'Osebna asistenca'!I5</f>
        <v>0</v>
      </c>
      <c r="J19" s="60">
        <f>+'Osebna asistenca'!J5</f>
        <v>750000</v>
      </c>
    </row>
    <row r="20" spans="1:10" x14ac:dyDescent="0.25">
      <c r="A20" s="59" t="s">
        <v>123</v>
      </c>
      <c r="B20" s="29">
        <f>+'Varna hiša'!B14</f>
        <v>0</v>
      </c>
      <c r="C20" s="9">
        <f>+'Varna hiša'!C14</f>
        <v>1000</v>
      </c>
      <c r="D20" s="9">
        <f>+'Varna hiša'!D14</f>
        <v>20000</v>
      </c>
      <c r="E20" s="9">
        <f>+'Varna hiša'!E14</f>
        <v>3500</v>
      </c>
      <c r="F20" s="9">
        <f>+'Varna hiša'!F14</f>
        <v>0</v>
      </c>
      <c r="G20" s="9">
        <f>+'Varna hiša'!G14</f>
        <v>1000</v>
      </c>
      <c r="H20" s="9">
        <f>+'Varna hiša'!H14</f>
        <v>1000</v>
      </c>
      <c r="I20" s="9">
        <f>+'Varna hiša'!I14</f>
        <v>1000</v>
      </c>
      <c r="J20" s="60">
        <f>+'Varna hiša'!J14</f>
        <v>1500000</v>
      </c>
    </row>
    <row r="21" spans="1:10" x14ac:dyDescent="0.25">
      <c r="A21" s="65" t="s">
        <v>124</v>
      </c>
      <c r="B21" s="29">
        <f>+'Pomoč na domu'!B6</f>
        <v>0</v>
      </c>
      <c r="C21" s="9">
        <f>+'Pomoč na domu'!C6</f>
        <v>7500</v>
      </c>
      <c r="D21" s="9">
        <f>+'Pomoč na domu'!D6</f>
        <v>20000</v>
      </c>
      <c r="E21" s="9">
        <f>+'Pomoč na domu'!E6</f>
        <v>30000</v>
      </c>
      <c r="F21" s="9">
        <f>+'Pomoč na domu'!F6</f>
        <v>0</v>
      </c>
      <c r="G21" s="9">
        <f>+'Pomoč na domu'!G6</f>
        <v>30000</v>
      </c>
      <c r="H21" s="9">
        <f>+'Pomoč na domu'!H6</f>
        <v>30000</v>
      </c>
      <c r="I21" s="9">
        <f>+'Pomoč na domu'!I6</f>
        <v>30000</v>
      </c>
      <c r="J21" s="60">
        <f>+'Pomoč na domu'!J6</f>
        <v>3000000</v>
      </c>
    </row>
    <row r="22" spans="1:10" ht="16.5" thickBot="1" x14ac:dyDescent="0.3">
      <c r="A22" s="65" t="s">
        <v>143</v>
      </c>
      <c r="B22" s="66">
        <f>+Koncesionarji!B6</f>
        <v>50000</v>
      </c>
      <c r="C22" s="67">
        <f>+Koncesionarji!C6</f>
        <v>150000</v>
      </c>
      <c r="D22" s="67">
        <f>+Koncesionarji!D6</f>
        <v>250000</v>
      </c>
      <c r="E22" s="67">
        <f>+Koncesionarji!E6</f>
        <v>30000</v>
      </c>
      <c r="F22" s="67">
        <f>+Koncesionarji!F6</f>
        <v>30000</v>
      </c>
      <c r="G22" s="67">
        <f>+Koncesionarji!G6</f>
        <v>50000</v>
      </c>
      <c r="H22" s="67">
        <f>+Koncesionarji!H6</f>
        <v>30000</v>
      </c>
      <c r="I22" s="67">
        <f>+Koncesionarji!I6</f>
        <v>30000</v>
      </c>
      <c r="J22" s="68">
        <f>+Koncesionarji!J6</f>
        <v>750000</v>
      </c>
    </row>
    <row r="23" spans="1:10" s="58" customFormat="1" ht="16.5" thickBot="1" x14ac:dyDescent="0.3">
      <c r="A23" s="69" t="s">
        <v>38</v>
      </c>
      <c r="B23" s="84">
        <f t="shared" ref="B23:J23" si="8">SUM(B15:B21)</f>
        <v>1192176.6666666667</v>
      </c>
      <c r="C23" s="85">
        <f t="shared" si="8"/>
        <v>10088206</v>
      </c>
      <c r="D23" s="85">
        <f t="shared" si="8"/>
        <v>3051373.333333333</v>
      </c>
      <c r="E23" s="85">
        <f t="shared" si="8"/>
        <v>403870</v>
      </c>
      <c r="F23" s="85">
        <f t="shared" si="8"/>
        <v>354264</v>
      </c>
      <c r="G23" s="85">
        <f t="shared" si="8"/>
        <v>572210</v>
      </c>
      <c r="H23" s="85">
        <f t="shared" si="8"/>
        <v>1182690</v>
      </c>
      <c r="I23" s="85">
        <f t="shared" si="8"/>
        <v>120612</v>
      </c>
      <c r="J23" s="86">
        <f t="shared" si="8"/>
        <v>25372760</v>
      </c>
    </row>
    <row r="25" spans="1:10" ht="16.5" thickBot="1" x14ac:dyDescent="0.3"/>
    <row r="26" spans="1:10" s="4" customFormat="1" ht="15.6" customHeight="1" x14ac:dyDescent="0.25">
      <c r="A26" s="108" t="s">
        <v>39</v>
      </c>
      <c r="B26" s="128" t="s">
        <v>109</v>
      </c>
      <c r="C26" s="129"/>
      <c r="D26" s="129"/>
      <c r="E26" s="129"/>
      <c r="F26" s="129"/>
      <c r="G26" s="130"/>
      <c r="H26" s="130"/>
      <c r="I26" s="130"/>
      <c r="J26" s="131"/>
    </row>
    <row r="27" spans="1:10" s="4" customFormat="1" ht="48" thickBot="1" x14ac:dyDescent="0.3">
      <c r="A27" s="123"/>
      <c r="B27" s="100" t="s">
        <v>40</v>
      </c>
      <c r="C27" s="101" t="s">
        <v>29</v>
      </c>
      <c r="D27" s="101" t="s">
        <v>28</v>
      </c>
      <c r="E27" s="101" t="s">
        <v>0</v>
      </c>
      <c r="F27" s="101" t="s">
        <v>101</v>
      </c>
      <c r="G27" s="102" t="s">
        <v>27</v>
      </c>
      <c r="H27" s="102" t="s">
        <v>34</v>
      </c>
      <c r="I27" s="102" t="s">
        <v>33</v>
      </c>
      <c r="J27" s="103" t="s">
        <v>31</v>
      </c>
    </row>
    <row r="28" spans="1:10" x14ac:dyDescent="0.25">
      <c r="A28" s="59" t="s">
        <v>134</v>
      </c>
      <c r="B28" s="62">
        <f t="shared" ref="B28:J28" si="9">+B15*3</f>
        <v>2183100</v>
      </c>
      <c r="C28" s="63">
        <f t="shared" si="9"/>
        <v>26030100</v>
      </c>
      <c r="D28" s="63">
        <f t="shared" si="9"/>
        <v>2569200</v>
      </c>
      <c r="E28" s="63">
        <f t="shared" si="9"/>
        <v>158070</v>
      </c>
      <c r="F28" s="63">
        <f t="shared" si="9"/>
        <v>168783</v>
      </c>
      <c r="G28" s="63">
        <f t="shared" si="9"/>
        <v>860100</v>
      </c>
      <c r="H28" s="63">
        <f t="shared" si="9"/>
        <v>3198000</v>
      </c>
      <c r="I28" s="63">
        <f t="shared" si="9"/>
        <v>102000</v>
      </c>
      <c r="J28" s="64">
        <f t="shared" si="9"/>
        <v>19291500</v>
      </c>
    </row>
    <row r="29" spans="1:10" s="3" customFormat="1" x14ac:dyDescent="0.25">
      <c r="A29" s="59" t="s">
        <v>135</v>
      </c>
      <c r="B29" s="29">
        <f t="shared" ref="B29:J29" si="10">+B16*3</f>
        <v>410430</v>
      </c>
      <c r="C29" s="9">
        <f t="shared" si="10"/>
        <v>1767018</v>
      </c>
      <c r="D29" s="9">
        <f t="shared" si="10"/>
        <v>1186920</v>
      </c>
      <c r="E29" s="9">
        <f t="shared" si="10"/>
        <v>230040</v>
      </c>
      <c r="F29" s="9">
        <f t="shared" si="10"/>
        <v>294009</v>
      </c>
      <c r="G29" s="9">
        <f t="shared" si="10"/>
        <v>394530</v>
      </c>
      <c r="H29" s="9">
        <f t="shared" si="10"/>
        <v>257070</v>
      </c>
      <c r="I29" s="9">
        <f t="shared" si="10"/>
        <v>166836</v>
      </c>
      <c r="J29" s="60">
        <f t="shared" si="10"/>
        <v>4155780</v>
      </c>
    </row>
    <row r="30" spans="1:10" s="3" customFormat="1" x14ac:dyDescent="0.25">
      <c r="A30" s="59" t="s">
        <v>136</v>
      </c>
      <c r="B30" s="29">
        <f t="shared" ref="B30:J30" si="11">+B17*3</f>
        <v>983000</v>
      </c>
      <c r="C30" s="9">
        <f t="shared" si="11"/>
        <v>492000</v>
      </c>
      <c r="D30" s="9">
        <f t="shared" si="11"/>
        <v>1228000</v>
      </c>
      <c r="E30" s="9">
        <f t="shared" si="11"/>
        <v>123000</v>
      </c>
      <c r="F30" s="9">
        <f t="shared" si="11"/>
        <v>0</v>
      </c>
      <c r="G30" s="9">
        <f t="shared" si="11"/>
        <v>369000</v>
      </c>
      <c r="H30" s="9">
        <f t="shared" si="11"/>
        <v>0</v>
      </c>
      <c r="I30" s="9">
        <f t="shared" si="11"/>
        <v>0</v>
      </c>
      <c r="J30" s="60">
        <f t="shared" si="11"/>
        <v>921000</v>
      </c>
    </row>
    <row r="31" spans="1:10" x14ac:dyDescent="0.25">
      <c r="A31" s="59" t="s">
        <v>137</v>
      </c>
      <c r="B31" s="29">
        <f t="shared" ref="B31:J31" si="12">+B18*3</f>
        <v>0</v>
      </c>
      <c r="C31" s="9">
        <f t="shared" si="12"/>
        <v>1350000</v>
      </c>
      <c r="D31" s="9">
        <f t="shared" si="12"/>
        <v>2700000</v>
      </c>
      <c r="E31" s="9">
        <f t="shared" si="12"/>
        <v>300000</v>
      </c>
      <c r="F31" s="9">
        <f t="shared" si="12"/>
        <v>300000</v>
      </c>
      <c r="G31" s="9">
        <f t="shared" si="12"/>
        <v>0</v>
      </c>
      <c r="H31" s="9">
        <f t="shared" si="12"/>
        <v>0</v>
      </c>
      <c r="I31" s="9">
        <f t="shared" si="12"/>
        <v>0</v>
      </c>
      <c r="J31" s="60">
        <f t="shared" si="12"/>
        <v>36000000</v>
      </c>
    </row>
    <row r="32" spans="1:10" ht="31.5" x14ac:dyDescent="0.25">
      <c r="A32" s="59" t="s">
        <v>138</v>
      </c>
      <c r="B32" s="29">
        <f t="shared" ref="B32:J32" si="13">+B19*3</f>
        <v>0</v>
      </c>
      <c r="C32" s="9">
        <f t="shared" si="13"/>
        <v>600000</v>
      </c>
      <c r="D32" s="9">
        <f t="shared" si="13"/>
        <v>1350000</v>
      </c>
      <c r="E32" s="9">
        <f t="shared" si="13"/>
        <v>300000</v>
      </c>
      <c r="F32" s="9">
        <f t="shared" si="13"/>
        <v>300000</v>
      </c>
      <c r="G32" s="9">
        <f t="shared" si="13"/>
        <v>0</v>
      </c>
      <c r="H32" s="9">
        <f t="shared" si="13"/>
        <v>0</v>
      </c>
      <c r="I32" s="9">
        <f t="shared" si="13"/>
        <v>0</v>
      </c>
      <c r="J32" s="60">
        <f t="shared" si="13"/>
        <v>2250000</v>
      </c>
    </row>
    <row r="33" spans="1:10" x14ac:dyDescent="0.25">
      <c r="A33" s="59" t="s">
        <v>139</v>
      </c>
      <c r="B33" s="29">
        <f t="shared" ref="B33:J33" si="14">+B20*3</f>
        <v>0</v>
      </c>
      <c r="C33" s="9">
        <f t="shared" si="14"/>
        <v>3000</v>
      </c>
      <c r="D33" s="9">
        <f t="shared" si="14"/>
        <v>60000</v>
      </c>
      <c r="E33" s="9">
        <f t="shared" si="14"/>
        <v>10500</v>
      </c>
      <c r="F33" s="9">
        <f t="shared" si="14"/>
        <v>0</v>
      </c>
      <c r="G33" s="9">
        <f t="shared" si="14"/>
        <v>3000</v>
      </c>
      <c r="H33" s="9">
        <f t="shared" si="14"/>
        <v>3000</v>
      </c>
      <c r="I33" s="9">
        <f t="shared" si="14"/>
        <v>3000</v>
      </c>
      <c r="J33" s="60">
        <f t="shared" si="14"/>
        <v>4500000</v>
      </c>
    </row>
    <row r="34" spans="1:10" x14ac:dyDescent="0.25">
      <c r="A34" s="65" t="s">
        <v>140</v>
      </c>
      <c r="B34" s="29">
        <f t="shared" ref="B34:J34" si="15">+B21*3</f>
        <v>0</v>
      </c>
      <c r="C34" s="9">
        <f t="shared" si="15"/>
        <v>22500</v>
      </c>
      <c r="D34" s="9">
        <f t="shared" si="15"/>
        <v>60000</v>
      </c>
      <c r="E34" s="9">
        <f t="shared" si="15"/>
        <v>90000</v>
      </c>
      <c r="F34" s="9">
        <f t="shared" si="15"/>
        <v>0</v>
      </c>
      <c r="G34" s="9">
        <f t="shared" si="15"/>
        <v>90000</v>
      </c>
      <c r="H34" s="9">
        <f t="shared" si="15"/>
        <v>90000</v>
      </c>
      <c r="I34" s="9">
        <f t="shared" si="15"/>
        <v>90000</v>
      </c>
      <c r="J34" s="60">
        <f t="shared" si="15"/>
        <v>9000000</v>
      </c>
    </row>
    <row r="35" spans="1:10" ht="16.5" thickBot="1" x14ac:dyDescent="0.3">
      <c r="A35" s="65" t="s">
        <v>145</v>
      </c>
      <c r="B35" s="66">
        <f>+Koncesionarji!B7</f>
        <v>150000</v>
      </c>
      <c r="C35" s="67">
        <f>+Koncesionarji!C7</f>
        <v>450000</v>
      </c>
      <c r="D35" s="67">
        <f>+Koncesionarji!D7</f>
        <v>750000</v>
      </c>
      <c r="E35" s="67">
        <f>+Koncesionarji!E7</f>
        <v>90000</v>
      </c>
      <c r="F35" s="67">
        <f>+Koncesionarji!F7</f>
        <v>90000</v>
      </c>
      <c r="G35" s="67">
        <f>+Koncesionarji!G7</f>
        <v>150000</v>
      </c>
      <c r="H35" s="67">
        <f>+Koncesionarji!H7</f>
        <v>90000</v>
      </c>
      <c r="I35" s="67">
        <f>+Koncesionarji!I7</f>
        <v>90000</v>
      </c>
      <c r="J35" s="68">
        <f>+Koncesionarji!J7</f>
        <v>2250000</v>
      </c>
    </row>
    <row r="36" spans="1:10" s="58" customFormat="1" ht="16.5" thickBot="1" x14ac:dyDescent="0.3">
      <c r="A36" s="69" t="s">
        <v>155</v>
      </c>
      <c r="B36" s="84">
        <f t="shared" ref="B36:J36" si="16">SUM(B28:B35)</f>
        <v>3726530</v>
      </c>
      <c r="C36" s="85">
        <f t="shared" si="16"/>
        <v>30714618</v>
      </c>
      <c r="D36" s="85">
        <f t="shared" si="16"/>
        <v>9904120</v>
      </c>
      <c r="E36" s="85">
        <f t="shared" si="16"/>
        <v>1301610</v>
      </c>
      <c r="F36" s="85">
        <f t="shared" si="16"/>
        <v>1152792</v>
      </c>
      <c r="G36" s="85">
        <f t="shared" si="16"/>
        <v>1866630</v>
      </c>
      <c r="H36" s="85">
        <f t="shared" si="16"/>
        <v>3638070</v>
      </c>
      <c r="I36" s="85">
        <f t="shared" si="16"/>
        <v>451836</v>
      </c>
      <c r="J36" s="86">
        <f t="shared" si="16"/>
        <v>78368280</v>
      </c>
    </row>
    <row r="38" spans="1:10" ht="16.5" thickBot="1" x14ac:dyDescent="0.3"/>
    <row r="39" spans="1:10" s="4" customFormat="1" ht="15.6" customHeight="1" x14ac:dyDescent="0.25">
      <c r="A39" s="108" t="s">
        <v>146</v>
      </c>
      <c r="B39" s="124" t="s">
        <v>157</v>
      </c>
      <c r="C39" s="125"/>
      <c r="D39" s="125"/>
      <c r="E39" s="125"/>
      <c r="F39" s="125"/>
      <c r="G39" s="126"/>
      <c r="H39" s="126"/>
      <c r="I39" s="126"/>
      <c r="J39" s="127"/>
    </row>
    <row r="40" spans="1:10" s="4" customFormat="1" ht="48" thickBot="1" x14ac:dyDescent="0.3">
      <c r="A40" s="123"/>
      <c r="B40" s="96" t="s">
        <v>40</v>
      </c>
      <c r="C40" s="97" t="s">
        <v>29</v>
      </c>
      <c r="D40" s="97" t="s">
        <v>28</v>
      </c>
      <c r="E40" s="97" t="s">
        <v>0</v>
      </c>
      <c r="F40" s="97" t="s">
        <v>101</v>
      </c>
      <c r="G40" s="98" t="s">
        <v>27</v>
      </c>
      <c r="H40" s="98" t="s">
        <v>34</v>
      </c>
      <c r="I40" s="98" t="s">
        <v>33</v>
      </c>
      <c r="J40" s="99" t="s">
        <v>31</v>
      </c>
    </row>
    <row r="41" spans="1:10" x14ac:dyDescent="0.25">
      <c r="A41" s="59" t="s">
        <v>147</v>
      </c>
      <c r="B41" s="62">
        <f>+B28*2</f>
        <v>4366200</v>
      </c>
      <c r="C41" s="62">
        <f t="shared" ref="C41:J41" si="17">+C28*2</f>
        <v>52060200</v>
      </c>
      <c r="D41" s="62">
        <f t="shared" si="17"/>
        <v>5138400</v>
      </c>
      <c r="E41" s="62">
        <f t="shared" si="17"/>
        <v>316140</v>
      </c>
      <c r="F41" s="62">
        <f t="shared" si="17"/>
        <v>337566</v>
      </c>
      <c r="G41" s="62">
        <f t="shared" si="17"/>
        <v>1720200</v>
      </c>
      <c r="H41" s="62">
        <f t="shared" si="17"/>
        <v>6396000</v>
      </c>
      <c r="I41" s="62">
        <f t="shared" si="17"/>
        <v>204000</v>
      </c>
      <c r="J41" s="94">
        <f t="shared" si="17"/>
        <v>38583000</v>
      </c>
    </row>
    <row r="42" spans="1:10" s="3" customFormat="1" x14ac:dyDescent="0.25">
      <c r="A42" s="59" t="s">
        <v>148</v>
      </c>
      <c r="B42" s="62">
        <f t="shared" ref="B42:J42" si="18">+B29*2</f>
        <v>820860</v>
      </c>
      <c r="C42" s="62">
        <f t="shared" si="18"/>
        <v>3534036</v>
      </c>
      <c r="D42" s="62">
        <f t="shared" si="18"/>
        <v>2373840</v>
      </c>
      <c r="E42" s="62">
        <f t="shared" si="18"/>
        <v>460080</v>
      </c>
      <c r="F42" s="62">
        <f t="shared" si="18"/>
        <v>588018</v>
      </c>
      <c r="G42" s="62">
        <f t="shared" si="18"/>
        <v>789060</v>
      </c>
      <c r="H42" s="62">
        <f t="shared" si="18"/>
        <v>514140</v>
      </c>
      <c r="I42" s="62">
        <f t="shared" si="18"/>
        <v>333672</v>
      </c>
      <c r="J42" s="94">
        <f t="shared" si="18"/>
        <v>8311560</v>
      </c>
    </row>
    <row r="43" spans="1:10" s="3" customFormat="1" x14ac:dyDescent="0.25">
      <c r="A43" s="59" t="s">
        <v>149</v>
      </c>
      <c r="B43" s="62">
        <f t="shared" ref="B43:J43" si="19">+B30*2</f>
        <v>1966000</v>
      </c>
      <c r="C43" s="62">
        <f t="shared" si="19"/>
        <v>984000</v>
      </c>
      <c r="D43" s="62">
        <f t="shared" si="19"/>
        <v>2456000</v>
      </c>
      <c r="E43" s="62">
        <f t="shared" si="19"/>
        <v>246000</v>
      </c>
      <c r="F43" s="62">
        <f t="shared" si="19"/>
        <v>0</v>
      </c>
      <c r="G43" s="62">
        <f t="shared" si="19"/>
        <v>738000</v>
      </c>
      <c r="H43" s="62">
        <f t="shared" si="19"/>
        <v>0</v>
      </c>
      <c r="I43" s="62">
        <f t="shared" si="19"/>
        <v>0</v>
      </c>
      <c r="J43" s="94">
        <f t="shared" si="19"/>
        <v>1842000</v>
      </c>
    </row>
    <row r="44" spans="1:10" x14ac:dyDescent="0.25">
      <c r="A44" s="59" t="s">
        <v>150</v>
      </c>
      <c r="B44" s="62">
        <f t="shared" ref="B44:J44" si="20">+B31*2</f>
        <v>0</v>
      </c>
      <c r="C44" s="62">
        <f t="shared" si="20"/>
        <v>2700000</v>
      </c>
      <c r="D44" s="62">
        <f t="shared" si="20"/>
        <v>5400000</v>
      </c>
      <c r="E44" s="62">
        <f t="shared" si="20"/>
        <v>600000</v>
      </c>
      <c r="F44" s="62">
        <f t="shared" si="20"/>
        <v>600000</v>
      </c>
      <c r="G44" s="62">
        <f t="shared" si="20"/>
        <v>0</v>
      </c>
      <c r="H44" s="62">
        <f t="shared" si="20"/>
        <v>0</v>
      </c>
      <c r="I44" s="62">
        <f t="shared" si="20"/>
        <v>0</v>
      </c>
      <c r="J44" s="94">
        <f t="shared" si="20"/>
        <v>72000000</v>
      </c>
    </row>
    <row r="45" spans="1:10" ht="31.5" x14ac:dyDescent="0.25">
      <c r="A45" s="59" t="s">
        <v>151</v>
      </c>
      <c r="B45" s="62">
        <f t="shared" ref="B45:J45" si="21">+B32*2</f>
        <v>0</v>
      </c>
      <c r="C45" s="62">
        <f t="shared" si="21"/>
        <v>1200000</v>
      </c>
      <c r="D45" s="62">
        <f t="shared" si="21"/>
        <v>2700000</v>
      </c>
      <c r="E45" s="62">
        <f t="shared" si="21"/>
        <v>600000</v>
      </c>
      <c r="F45" s="62">
        <f t="shared" si="21"/>
        <v>600000</v>
      </c>
      <c r="G45" s="62">
        <f t="shared" si="21"/>
        <v>0</v>
      </c>
      <c r="H45" s="62">
        <f t="shared" si="21"/>
        <v>0</v>
      </c>
      <c r="I45" s="62">
        <f t="shared" si="21"/>
        <v>0</v>
      </c>
      <c r="J45" s="94">
        <f t="shared" si="21"/>
        <v>4500000</v>
      </c>
    </row>
    <row r="46" spans="1:10" x14ac:dyDescent="0.25">
      <c r="A46" s="59" t="s">
        <v>152</v>
      </c>
      <c r="B46" s="62">
        <f t="shared" ref="B46:J46" si="22">+B33*2</f>
        <v>0</v>
      </c>
      <c r="C46" s="62">
        <f t="shared" si="22"/>
        <v>6000</v>
      </c>
      <c r="D46" s="62">
        <f t="shared" si="22"/>
        <v>120000</v>
      </c>
      <c r="E46" s="62">
        <f t="shared" si="22"/>
        <v>21000</v>
      </c>
      <c r="F46" s="62">
        <f t="shared" si="22"/>
        <v>0</v>
      </c>
      <c r="G46" s="62">
        <f t="shared" si="22"/>
        <v>6000</v>
      </c>
      <c r="H46" s="62">
        <f t="shared" si="22"/>
        <v>6000</v>
      </c>
      <c r="I46" s="62">
        <f t="shared" si="22"/>
        <v>6000</v>
      </c>
      <c r="J46" s="94">
        <f t="shared" si="22"/>
        <v>9000000</v>
      </c>
    </row>
    <row r="47" spans="1:10" ht="31.5" x14ac:dyDescent="0.25">
      <c r="A47" s="65" t="s">
        <v>153</v>
      </c>
      <c r="B47" s="62">
        <f t="shared" ref="B47:J47" si="23">+B34*2</f>
        <v>0</v>
      </c>
      <c r="C47" s="62">
        <f t="shared" si="23"/>
        <v>45000</v>
      </c>
      <c r="D47" s="62">
        <f t="shared" si="23"/>
        <v>120000</v>
      </c>
      <c r="E47" s="62">
        <f t="shared" si="23"/>
        <v>180000</v>
      </c>
      <c r="F47" s="62">
        <f t="shared" si="23"/>
        <v>0</v>
      </c>
      <c r="G47" s="62">
        <f t="shared" si="23"/>
        <v>180000</v>
      </c>
      <c r="H47" s="62">
        <f t="shared" si="23"/>
        <v>180000</v>
      </c>
      <c r="I47" s="62">
        <f t="shared" si="23"/>
        <v>180000</v>
      </c>
      <c r="J47" s="94">
        <f t="shared" si="23"/>
        <v>18000000</v>
      </c>
    </row>
    <row r="48" spans="1:10" ht="16.5" thickBot="1" x14ac:dyDescent="0.3">
      <c r="A48" s="65" t="s">
        <v>154</v>
      </c>
      <c r="B48" s="89">
        <f t="shared" ref="B48:J48" si="24">+B35*2</f>
        <v>300000</v>
      </c>
      <c r="C48" s="89">
        <f t="shared" si="24"/>
        <v>900000</v>
      </c>
      <c r="D48" s="89">
        <f t="shared" si="24"/>
        <v>1500000</v>
      </c>
      <c r="E48" s="89">
        <f t="shared" si="24"/>
        <v>180000</v>
      </c>
      <c r="F48" s="89">
        <f t="shared" si="24"/>
        <v>180000</v>
      </c>
      <c r="G48" s="89">
        <f t="shared" si="24"/>
        <v>300000</v>
      </c>
      <c r="H48" s="89">
        <f t="shared" si="24"/>
        <v>180000</v>
      </c>
      <c r="I48" s="89">
        <f t="shared" si="24"/>
        <v>180000</v>
      </c>
      <c r="J48" s="95">
        <f t="shared" si="24"/>
        <v>4500000</v>
      </c>
    </row>
    <row r="49" spans="1:10" s="58" customFormat="1" ht="16.5" thickBot="1" x14ac:dyDescent="0.3">
      <c r="A49" s="69" t="s">
        <v>156</v>
      </c>
      <c r="B49" s="84">
        <f t="shared" ref="B49:J49" si="25">SUM(B41:B48)</f>
        <v>7453060</v>
      </c>
      <c r="C49" s="85">
        <f t="shared" si="25"/>
        <v>61429236</v>
      </c>
      <c r="D49" s="85">
        <f t="shared" si="25"/>
        <v>19808240</v>
      </c>
      <c r="E49" s="85">
        <f t="shared" si="25"/>
        <v>2603220</v>
      </c>
      <c r="F49" s="85">
        <f t="shared" si="25"/>
        <v>2305584</v>
      </c>
      <c r="G49" s="85">
        <f t="shared" si="25"/>
        <v>3733260</v>
      </c>
      <c r="H49" s="85">
        <f t="shared" si="25"/>
        <v>7276140</v>
      </c>
      <c r="I49" s="85">
        <f t="shared" si="25"/>
        <v>903672</v>
      </c>
      <c r="J49" s="86">
        <f t="shared" si="25"/>
        <v>156736560</v>
      </c>
    </row>
  </sheetData>
  <mergeCells count="8">
    <mergeCell ref="A39:A40"/>
    <mergeCell ref="B39:J39"/>
    <mergeCell ref="A26:A27"/>
    <mergeCell ref="B26:J26"/>
    <mergeCell ref="A1:A2"/>
    <mergeCell ref="B1:J1"/>
    <mergeCell ref="A13:A14"/>
    <mergeCell ref="B13:J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Bolnišnice</vt:lpstr>
      <vt:lpstr>ZD</vt:lpstr>
      <vt:lpstr>Lekarne</vt:lpstr>
      <vt:lpstr>DSO</vt:lpstr>
      <vt:lpstr>Osebna asistenca</vt:lpstr>
      <vt:lpstr>Varna hiša</vt:lpstr>
      <vt:lpstr>Pomoč na domu</vt:lpstr>
      <vt:lpstr>Koncesionarji</vt:lpstr>
      <vt:lpstr>SKUPAJ</vt:lpstr>
    </vt:vector>
  </TitlesOfParts>
  <Company>Ministrstvo za zdravje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Čargo</dc:creator>
  <cp:lastModifiedBy>Kaja Šindič</cp:lastModifiedBy>
  <cp:lastPrinted>2020-03-16T07:49:59Z</cp:lastPrinted>
  <dcterms:created xsi:type="dcterms:W3CDTF">2019-05-28T13:41:36Z</dcterms:created>
  <dcterms:modified xsi:type="dcterms:W3CDTF">2020-04-28T19:10:47Z</dcterms:modified>
</cp:coreProperties>
</file>